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241" i="4" l="1"/>
</calcChain>
</file>

<file path=xl/sharedStrings.xml><?xml version="1.0" encoding="utf-8"?>
<sst xmlns="http://schemas.openxmlformats.org/spreadsheetml/2006/main" count="1120" uniqueCount="649">
  <si>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</si>
  <si>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</si>
  <si>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</si>
  <si>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</si>
  <si>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</si>
  <si>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</si>
  <si>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</si>
  <si>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</si>
  <si>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</si>
  <si>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</si>
  <si>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</si>
  <si>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</si>
  <si>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</si>
  <si>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</si>
  <si>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</si>
  <si>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</si>
  <si>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</si>
  <si>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</si>
  <si>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</si>
  <si>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</si>
  <si>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</si>
  <si>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</si>
  <si>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</si>
  <si>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</si>
  <si>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</si>
  <si>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Ремонтные работы</t>
  </si>
  <si>
    <t xml:space="preserve">                           Полы</t>
  </si>
  <si>
    <t>ТЕРр57-03-01</t>
  </si>
  <si>
    <t>Разборка плинтусов: деревянных и из пластмассовых материалов</t>
  </si>
  <si>
    <t>100 м плинтусов</t>
  </si>
  <si>
    <r>
      <t>0,15</t>
    </r>
    <r>
      <rPr>
        <i/>
        <sz val="6"/>
        <rFont val="Arial"/>
        <family val="2"/>
        <charset val="204"/>
      </rPr>
      <t xml:space="preserve">
15/100</t>
    </r>
  </si>
  <si>
    <t>ТЕРр57-02-01</t>
  </si>
  <si>
    <t>Разборка покрытий полов: из линолеума</t>
  </si>
  <si>
    <t>100 м2 покрытий</t>
  </si>
  <si>
    <r>
      <t>0,142</t>
    </r>
    <r>
      <rPr>
        <i/>
        <sz val="6"/>
        <rFont val="Arial"/>
        <family val="2"/>
        <charset val="204"/>
      </rPr>
      <t xml:space="preserve">
14,2/100</t>
    </r>
  </si>
  <si>
    <t>ТЕР11-01-054-01</t>
  </si>
  <si>
    <t>100 м2</t>
  </si>
  <si>
    <r>
      <t>Выравнивание полов сухими смесями Горизонт-2 толщ.8мм</t>
    </r>
    <r>
      <rPr>
        <i/>
        <sz val="7"/>
        <rFont val="Arial"/>
        <family val="2"/>
        <charset val="204"/>
      </rPr>
      <t xml:space="preserve">
432,03 = 667,23 - 30 x 7,84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</si>
  <si>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0,124</t>
    </r>
    <r>
      <rPr>
        <i/>
        <sz val="6"/>
        <rFont val="Arial"/>
        <family val="2"/>
        <charset val="204"/>
      </rPr>
      <t xml:space="preserve">
12,4/100</t>
    </r>
  </si>
  <si>
    <t>Перечень материалов № 2</t>
  </si>
  <si>
    <t>п.4 Грунтовка СТ16</t>
  </si>
  <si>
    <t>кг</t>
  </si>
  <si>
    <t>п.17 Смесь "Горизонт 2"</t>
  </si>
  <si>
    <r>
      <t>93</t>
    </r>
    <r>
      <rPr>
        <b/>
        <i/>
        <sz val="6"/>
        <rFont val="Arial"/>
        <family val="2"/>
        <charset val="204"/>
      </rPr>
      <t xml:space="preserve">
12,4*1,5*5</t>
    </r>
  </si>
  <si>
    <t>ТЕР11-01-054-03</t>
  </si>
  <si>
    <r>
      <t>(до толщ.8мм) На каждый 1 мм изменения толщины слоя добавлять или исключать к норме: 11-01-054-1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на толщ. слоя ПЗ=3 (ОЗП=3; ЭМ=3 к расх.; ЗПМ=3; МАТ=3 к расх.; ТЗ=3; ТЗМ=3))</t>
    </r>
  </si>
  <si>
    <r>
      <t>55,8</t>
    </r>
    <r>
      <rPr>
        <b/>
        <i/>
        <sz val="6"/>
        <rFont val="Arial"/>
        <family val="2"/>
        <charset val="204"/>
      </rPr>
      <t xml:space="preserve">
12,4*1,5*3</t>
    </r>
  </si>
  <si>
    <t>ТЕР11-01-015-07</t>
  </si>
  <si>
    <t>100 м2 покрытия</t>
  </si>
  <si>
    <r>
      <t>Шлифовка покрытий полов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</si>
  <si>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ТЕР15-04-006-03</t>
  </si>
  <si>
    <r>
      <t>Огрунтовка полов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</si>
  <si>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ТЕР11-01-036-01</t>
  </si>
  <si>
    <r>
      <t>Устройство покрытий из линолеума на клее со свариванием швов</t>
    </r>
    <r>
      <rPr>
        <i/>
        <sz val="7"/>
        <rFont val="Arial"/>
        <family val="2"/>
        <charset val="204"/>
      </rPr>
      <t xml:space="preserve">
491,84 = 6 656,38 - 102 x 53,47 - 0,05 x 14 212,00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</si>
  <si>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п.9Линолеум Таркет</t>
  </si>
  <si>
    <t>м2</t>
  </si>
  <si>
    <t>Перечень материалов № 1</t>
  </si>
  <si>
    <t>п.49Клей Thomsit</t>
  </si>
  <si>
    <t>п.10Шнур сварочный</t>
  </si>
  <si>
    <t>м</t>
  </si>
  <si>
    <t>ТЕР11-01-040-01</t>
  </si>
  <si>
    <r>
      <t>Устройство плинтусов поливинилхлоридных: на дюбелях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</si>
  <si>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п.37 Плинтус пластиковый Чайка с кабель-каналом бук светл.</t>
  </si>
  <si>
    <t>п.41,42 Уголок внутренний, наружный</t>
  </si>
  <si>
    <t>шт</t>
  </si>
  <si>
    <t>п.24 Дюбель-гвоздь К6*40</t>
  </si>
  <si>
    <r>
      <t>Гидроизоляция полов сухими смесями Ceresit толщ.5мм</t>
    </r>
    <r>
      <rPr>
        <i/>
        <sz val="7"/>
        <rFont val="Arial"/>
        <family val="2"/>
        <charset val="204"/>
      </rPr>
      <t xml:space="preserve">
432,03 = 667,23 - 30 x 7,84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</si>
  <si>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0,025</t>
    </r>
    <r>
      <rPr>
        <i/>
        <sz val="6"/>
        <rFont val="Arial"/>
        <family val="2"/>
        <charset val="204"/>
      </rPr>
      <t xml:space="preserve">
2,5/100</t>
    </r>
  </si>
  <si>
    <t>402-0044</t>
  </si>
  <si>
    <t>Штукатурная гидроизоляция Ceresit CТ65</t>
  </si>
  <si>
    <r>
      <t>18,75</t>
    </r>
    <r>
      <rPr>
        <b/>
        <i/>
        <sz val="6"/>
        <rFont val="Arial"/>
        <family val="2"/>
        <charset val="204"/>
      </rPr>
      <t xml:space="preserve">
2,5*1,5*5</t>
    </r>
  </si>
  <si>
    <t>ТЕР11-01-048-02</t>
  </si>
  <si>
    <r>
      <t>Устройство покрытий из керамогранитных плиток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</si>
  <si>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0,018</t>
    </r>
    <r>
      <rPr>
        <i/>
        <sz val="6"/>
        <rFont val="Arial"/>
        <family val="2"/>
        <charset val="204"/>
      </rPr>
      <t xml:space="preserve">
1,8/100</t>
    </r>
  </si>
  <si>
    <t>СРБ вып.4 ч.2 стр.23   2015 г</t>
  </si>
  <si>
    <t>Керамогранит 420*420 мм</t>
  </si>
  <si>
    <t>п.19Клей для плитки UNIS плюс</t>
  </si>
  <si>
    <t>п.20Затирка для швов  "Ceresit" СЕ33 белый -5</t>
  </si>
  <si>
    <t>ТЕР11-01-053-01</t>
  </si>
  <si>
    <t>100 м</t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</si>
  <si>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</si>
  <si>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п.84 Порог стыкоперекрывающий 25мм</t>
  </si>
  <si>
    <t xml:space="preserve">                           Стены</t>
  </si>
  <si>
    <t>ТЕРр63-07-05</t>
  </si>
  <si>
    <t>Разборка облицовки стен из плит и плиток: керамических глазурованных плиток</t>
  </si>
  <si>
    <t>100 м2 поверхности облицовки</t>
  </si>
  <si>
    <t>ТЕР15-01-050-04</t>
  </si>
  <si>
    <t>100 м2 облицовки</t>
  </si>
  <si>
    <r>
      <t>Разборка облицовки стен из ПВХ панелей</t>
    </r>
    <r>
      <rPr>
        <i/>
        <sz val="7"/>
        <rFont val="Arial"/>
        <family val="2"/>
        <charset val="204"/>
      </rPr>
      <t xml:space="preserve">
(Разборока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</si>
  <si>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0,014</t>
    </r>
    <r>
      <rPr>
        <i/>
        <sz val="6"/>
        <rFont val="Arial"/>
        <family val="2"/>
        <charset val="204"/>
      </rPr>
      <t xml:space="preserve">
1,4/100</t>
    </r>
  </si>
  <si>
    <t>ТЕРр63-10-01</t>
  </si>
  <si>
    <t>Разборка облицовки из гипсокартонных листов: стен</t>
  </si>
  <si>
    <r>
      <t>0,05</t>
    </r>
    <r>
      <rPr>
        <i/>
        <sz val="6"/>
        <rFont val="Arial"/>
        <family val="2"/>
        <charset val="204"/>
      </rPr>
      <t xml:space="preserve">
5/100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</si>
  <si>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</si>
  <si>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</si>
  <si>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 стен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</si>
  <si>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0,064</t>
    </r>
    <r>
      <rPr>
        <i/>
        <sz val="6"/>
        <rFont val="Arial"/>
        <family val="2"/>
        <charset val="204"/>
      </rPr>
      <t xml:space="preserve">
6,4/100</t>
    </r>
  </si>
  <si>
    <t>ТЕР10-05-001-01</t>
  </si>
  <si>
    <t>100 м2 перегородок (за вычетом проемов)</t>
  </si>
  <si>
    <r>
      <t>Устройство перегородок с одинарным металлическим каркасом и однослойной обшивкой с обеих сторон (С 111): глухих</t>
    </r>
    <r>
      <rPr>
        <i/>
        <sz val="7"/>
        <rFont val="Arial"/>
        <family val="2"/>
        <charset val="204"/>
      </rPr>
      <t xml:space="preserve">
3 993,47 = 10 822,67 - 210 x 32,52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</si>
  <si>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0,078</t>
    </r>
    <r>
      <rPr>
        <i/>
        <sz val="6"/>
        <rFont val="Arial"/>
        <family val="2"/>
        <charset val="204"/>
      </rPr>
      <t xml:space="preserve">
7,8/100</t>
    </r>
  </si>
  <si>
    <t>Перечень материалов №2</t>
  </si>
  <si>
    <t>п.31Листы ГКЛВ 2500*1200*12,5мм</t>
  </si>
  <si>
    <t>п.26 Шурупы  3,5* 35 мм  1000 шт</t>
  </si>
  <si>
    <t>п.33 Профиль ПН 100*40 мм</t>
  </si>
  <si>
    <t>п.34 Профиль ПС 100*50 мм</t>
  </si>
  <si>
    <t>п.30 Лента уплотнительная типа "Дихтунгсбанд" шириной  75 мм</t>
  </si>
  <si>
    <t>104-0007-00001(СРБ 2014, вып.4)</t>
  </si>
  <si>
    <t>: Плиты теплоизоляционные ППЖ-200 (уп.в пленку) 1000х500х50 в 2 слоя</t>
  </si>
  <si>
    <t>м3</t>
  </si>
  <si>
    <r>
      <t>0,8034</t>
    </r>
    <r>
      <rPr>
        <b/>
        <i/>
        <sz val="6"/>
        <rFont val="Arial"/>
        <family val="2"/>
        <charset val="204"/>
      </rPr>
      <t xml:space="preserve">
8,034*0,1</t>
    </r>
  </si>
  <si>
    <t>ТЕР15-01-051-04</t>
  </si>
  <si>
    <r>
      <t>Облицовка одним слоем ГKЛВ с устройством одинарного металлического каркаса поверхностей стен</t>
    </r>
    <r>
      <rPr>
        <i/>
        <sz val="7"/>
        <rFont val="Arial"/>
        <family val="2"/>
        <charset val="204"/>
      </rPr>
      <t xml:space="preserve">
5 270,85 = 5 476,36 - 0,008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</si>
  <si>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0,065</t>
    </r>
    <r>
      <rPr>
        <i/>
        <sz val="6"/>
        <rFont val="Arial"/>
        <family val="2"/>
        <charset val="204"/>
      </rPr>
      <t xml:space="preserve">
6,5/100</t>
    </r>
  </si>
  <si>
    <t>п.31 КНАУФ Листы ГКЛВ 2500*1200*12,5мм</t>
  </si>
  <si>
    <t>п.35Профиль ПС 60*27  3 м</t>
  </si>
  <si>
    <t>п.32Профили ПН 28*27  3м</t>
  </si>
  <si>
    <t>п.50Грунтовка Tiefgrund</t>
  </si>
  <si>
    <t>ТЕР09-03-050-01</t>
  </si>
  <si>
    <t>100 м плинтуса</t>
  </si>
  <si>
    <r>
      <t>Устройство дополнительного профиля ПС 60*27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</si>
  <si>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0,0472</t>
    </r>
    <r>
      <rPr>
        <i/>
        <sz val="6"/>
        <rFont val="Arial"/>
        <family val="2"/>
        <charset val="204"/>
      </rPr>
      <t xml:space="preserve">
4,72/100</t>
    </r>
  </si>
  <si>
    <r>
      <t>4,7672</t>
    </r>
    <r>
      <rPr>
        <b/>
        <i/>
        <sz val="6"/>
        <rFont val="Arial"/>
        <family val="2"/>
        <charset val="204"/>
      </rPr>
      <t xml:space="preserve">
4,72*1,01</t>
    </r>
  </si>
  <si>
    <t>п.26Шурупы  3,5* 35 мм  1000 шт</t>
  </si>
  <si>
    <r>
      <t>Устройство дополнительного профиля ПС 100*50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</si>
  <si>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0,0525</t>
    </r>
    <r>
      <rPr>
        <i/>
        <sz val="6"/>
        <rFont val="Arial"/>
        <family val="2"/>
        <charset val="204"/>
      </rPr>
      <t xml:space="preserve">
5,25/100</t>
    </r>
  </si>
  <si>
    <r>
      <t>5,3025</t>
    </r>
    <r>
      <rPr>
        <b/>
        <i/>
        <sz val="6"/>
        <rFont val="Arial"/>
        <family val="2"/>
        <charset val="204"/>
      </rPr>
      <t xml:space="preserve">
5,25*1,01</t>
    </r>
  </si>
  <si>
    <t>ТЕР10-01-010-01</t>
  </si>
  <si>
    <t>1 м3 древесины в конструкции</t>
  </si>
  <si>
    <r>
      <t>Установка элементов каркаса из: брусьев (закладная деталь)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</si>
  <si>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0,0025</t>
    </r>
    <r>
      <rPr>
        <i/>
        <sz val="6"/>
        <rFont val="Arial"/>
        <family val="2"/>
        <charset val="204"/>
      </rPr>
      <t xml:space="preserve">
1*0,05*0,05</t>
    </r>
  </si>
  <si>
    <t>ТЕР15-02-019-03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</si>
  <si>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</si>
  <si>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Фуген-3мм,Ветонит2мм: стен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</si>
  <si>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№1</t>
  </si>
  <si>
    <t>п.50 Грунтовка Tiefgrund</t>
  </si>
  <si>
    <r>
      <t>0,65</t>
    </r>
    <r>
      <rPr>
        <b/>
        <i/>
        <sz val="6"/>
        <rFont val="Arial"/>
        <family val="2"/>
        <charset val="204"/>
      </rPr>
      <t xml:space="preserve">
6,5*0,1</t>
    </r>
  </si>
  <si>
    <t>п.73 Шпатлевка "Фуген 25"</t>
  </si>
  <si>
    <r>
      <t>18,72</t>
    </r>
    <r>
      <rPr>
        <b/>
        <i/>
        <sz val="6"/>
        <rFont val="Arial"/>
        <family val="2"/>
        <charset val="204"/>
      </rPr>
      <t xml:space="preserve">
6,5*0,96*3</t>
    </r>
  </si>
  <si>
    <t>п.72 Шпатлевка Ветонит LR 25</t>
  </si>
  <si>
    <r>
      <t>12,48</t>
    </r>
    <r>
      <rPr>
        <b/>
        <i/>
        <sz val="6"/>
        <rFont val="Arial"/>
        <family val="2"/>
        <charset val="204"/>
      </rPr>
      <t xml:space="preserve">
6,5*0,96*2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</si>
  <si>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</si>
  <si>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</si>
  <si>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</si>
  <si>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0,37</t>
    </r>
    <r>
      <rPr>
        <i/>
        <sz val="6"/>
        <rFont val="Arial"/>
        <family val="2"/>
        <charset val="204"/>
      </rPr>
      <t xml:space="preserve">
37/100</t>
    </r>
  </si>
  <si>
    <t>Перечень материалов № 4</t>
  </si>
  <si>
    <t>п.12 Клей для обоев Wellton</t>
  </si>
  <si>
    <t>п.10 Обои стекловлокно    WО 80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</si>
  <si>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</si>
  <si>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</si>
  <si>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</si>
  <si>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</si>
  <si>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п.91 Краска "Интерьер-7"</t>
  </si>
  <si>
    <t>ТЕР15-01-019-05</t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</si>
  <si>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</si>
  <si>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0,127</t>
    </r>
    <r>
      <rPr>
        <i/>
        <sz val="6"/>
        <rFont val="Arial"/>
        <family val="2"/>
        <charset val="204"/>
      </rPr>
      <t xml:space="preserve">
12,7/100</t>
    </r>
  </si>
  <si>
    <t>СРБ вып.4 ч.2 стр.23  2015г</t>
  </si>
  <si>
    <t>Плитка керамическая глазурованная гладкая цветная толщиной 9 мм с рисунком многоцветная с завалом 20х20</t>
  </si>
  <si>
    <t>п.28Крестики 2,5мм для кафельной плитки</t>
  </si>
  <si>
    <t>ТЕР10-01-060-01</t>
  </si>
  <si>
    <t>100 м коробок блоков</t>
  </si>
  <si>
    <r>
      <t>Установка и крепление отбойной доски шириной</t>
    </r>
    <r>
      <rPr>
        <i/>
        <sz val="7"/>
        <rFont val="Arial"/>
        <family val="2"/>
        <charset val="204"/>
      </rPr>
      <t xml:space="preserve">
90,66 = 776,10 - 112 x 6,12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</si>
  <si>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Отбойная доска шириной 250 мм</t>
  </si>
  <si>
    <r>
      <t>1,4</t>
    </r>
    <r>
      <rPr>
        <b/>
        <i/>
        <sz val="6"/>
        <rFont val="Arial"/>
        <family val="2"/>
        <charset val="204"/>
      </rPr>
      <t xml:space="preserve">
5,6*0,25</t>
    </r>
  </si>
  <si>
    <t xml:space="preserve">                           Потолок</t>
  </si>
  <si>
    <t>ТЕР46-04-007-06</t>
  </si>
  <si>
    <t>Разборка подвесных потолков из плит Армстронг</t>
  </si>
  <si>
    <r>
      <t>0,14</t>
    </r>
    <r>
      <rPr>
        <i/>
        <sz val="6"/>
        <rFont val="Arial"/>
        <family val="2"/>
        <charset val="204"/>
      </rPr>
      <t xml:space="preserve">
14/100</t>
    </r>
  </si>
  <si>
    <t>ТЕР15-01-047-15</t>
  </si>
  <si>
    <r>
      <t>Устройство подвесных потолков типа "Армстронг" по каркасу из оцинкованного профиля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</si>
  <si>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0,122</t>
    </r>
    <r>
      <rPr>
        <i/>
        <sz val="6"/>
        <rFont val="Arial"/>
        <family val="2"/>
        <charset val="204"/>
      </rPr>
      <t xml:space="preserve">
12,20/100</t>
    </r>
  </si>
  <si>
    <t>п.45Плита потолочная БИО ГУАРД ПЛЕЙН БОАРД ВР3684М4 600*600*12 мм</t>
  </si>
  <si>
    <t>п.46Основная напрвляющая 3,6м Prelude 24мм</t>
  </si>
  <si>
    <r>
      <t>10,248</t>
    </r>
    <r>
      <rPr>
        <b/>
        <i/>
        <sz val="6"/>
        <rFont val="Arial"/>
        <family val="2"/>
        <charset val="204"/>
      </rPr>
      <t xml:space="preserve">
12,2*0,84</t>
    </r>
  </si>
  <si>
    <t>п.47Поперечная рейка 1,2м Prelude 24мм</t>
  </si>
  <si>
    <r>
      <t>20,496</t>
    </r>
    <r>
      <rPr>
        <b/>
        <i/>
        <sz val="6"/>
        <rFont val="Arial"/>
        <family val="2"/>
        <charset val="204"/>
      </rPr>
      <t xml:space="preserve">
12,2*1,68</t>
    </r>
  </si>
  <si>
    <t>п.48Поперечная рейка 0,6м Prelude 24мм</t>
  </si>
  <si>
    <t>п.50Угол белый стальной 19*19 дл.3мм</t>
  </si>
  <si>
    <t>п.49Подвес прямой ЕВРО (0,5м)</t>
  </si>
  <si>
    <t>п.26 Саморез ШСГМ  3,5* 35 мм  1000 шт</t>
  </si>
  <si>
    <t>ТЕР07-05-039-07</t>
  </si>
  <si>
    <t>100 м шва</t>
  </si>
  <si>
    <r>
      <t>Герметизация стыков примыканий стен и потолков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</si>
  <si>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0,133</t>
    </r>
    <r>
      <rPr>
        <i/>
        <sz val="6"/>
        <rFont val="Arial"/>
        <family val="2"/>
        <charset val="204"/>
      </rPr>
      <t xml:space="preserve">
13,3/100</t>
    </r>
  </si>
  <si>
    <t>п.53  Герметик силиконовый бел. гермент - премиум 280мл. Хенкель Момент Гермент</t>
  </si>
  <si>
    <r>
      <t>0,443333</t>
    </r>
    <r>
      <rPr>
        <b/>
        <i/>
        <sz val="6"/>
        <rFont val="Arial"/>
        <family val="2"/>
        <charset val="204"/>
      </rPr>
      <t xml:space="preserve">
13,3/30</t>
    </r>
  </si>
  <si>
    <t>ТЕР15-01-051-02</t>
  </si>
  <si>
    <r>
      <t>Устройство каркаса из металлических оцинкованных профилей под облицовку потолков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</si>
  <si>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ТЕР15-01-050-03</t>
  </si>
  <si>
    <r>
      <t>Облицовка потолков металлическими панелями по каркасу</t>
    </r>
    <r>
      <rPr>
        <i/>
        <sz val="7"/>
        <rFont val="Arial"/>
        <family val="2"/>
        <charset val="204"/>
      </rPr>
      <t xml:space="preserve">
488,68 = 9 141,65 - 0,0291 x 22 300,00 - 0,102 x 78 471,00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</si>
  <si>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201-0966</t>
  </si>
  <si>
    <t>Изделия фасонные (толщина 0,5 мм) для трехслойных стеновых сэндвич-панелей 'Металл Профиль' c покрытием полиэстер</t>
  </si>
  <si>
    <t xml:space="preserve">                           Проемы</t>
  </si>
  <si>
    <t>ТЕР46-04-012-01</t>
  </si>
  <si>
    <t>Разборка деревянных заполнений проемов: оконных с подоконными досками</t>
  </si>
  <si>
    <r>
      <t>0,0357</t>
    </r>
    <r>
      <rPr>
        <i/>
        <sz val="6"/>
        <rFont val="Arial"/>
        <family val="2"/>
        <charset val="204"/>
      </rPr>
      <t xml:space="preserve">
3,57/100</t>
    </r>
  </si>
  <si>
    <t>ТЕР10-01-034-08</t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</si>
  <si>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</si>
  <si>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</si>
  <si>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2016г  ч.11 вып.3 стр.143</t>
  </si>
  <si>
    <t>Оконные блоки ПВХ трехстворные, глухой, поворотной и поворотно-откидной створкой более 3м2</t>
  </si>
  <si>
    <t>п.22Пена монтажная "Макрофлекс-750 мл"</t>
  </si>
  <si>
    <t>ТЕР15-02-031-01</t>
  </si>
  <si>
    <r>
      <t>Устройство цементной стяжки под подоконник и отлив</t>
    </r>
    <r>
      <rPr>
        <i/>
        <sz val="7"/>
        <rFont val="Arial"/>
        <family val="2"/>
        <charset val="204"/>
      </rPr>
      <t xml:space="preserve">
2 452,69 = 4 329,34 - 0,1 x 445,45 - 4,3 x 426,07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</si>
  <si>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вып.1 ч.1 стр.36  2015г</t>
  </si>
  <si>
    <t>Раствор цементно-известковый марка 100</t>
  </si>
  <si>
    <r>
      <t>0,0616</t>
    </r>
    <r>
      <rPr>
        <b/>
        <i/>
        <sz val="6"/>
        <rFont val="Arial"/>
        <family val="2"/>
        <charset val="204"/>
      </rPr>
      <t xml:space="preserve">
0,0014+0,0602</t>
    </r>
  </si>
  <si>
    <t>ТЕР10-01-035-01</t>
  </si>
  <si>
    <t>100 пог. м</t>
  </si>
  <si>
    <r>
      <t>Установка подоконных досок из ПВХ в каменных стенах толщиной до 0,51 м.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</si>
  <si>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0,0225</t>
    </r>
    <r>
      <rPr>
        <i/>
        <sz val="6"/>
        <rFont val="Arial"/>
        <family val="2"/>
        <charset val="204"/>
      </rPr>
      <t xml:space="preserve">
2,25/100</t>
    </r>
  </si>
  <si>
    <t>СРБ вып.3 ч.1 стр.161 2016г</t>
  </si>
  <si>
    <t>Подоконник ПВХ шир.600мм</t>
  </si>
  <si>
    <r>
      <t>2,2725</t>
    </r>
    <r>
      <rPr>
        <b/>
        <i/>
        <sz val="6"/>
        <rFont val="Arial"/>
        <family val="2"/>
        <charset val="204"/>
      </rPr>
      <t xml:space="preserve">
2,25*1,01</t>
    </r>
  </si>
  <si>
    <t>ТЕР12-01-010-01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</si>
  <si>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1 453,88 = 9 049,70 - 0,57 x 13 326,00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</si>
  <si>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0,0042</t>
    </r>
    <r>
      <rPr>
        <i/>
        <sz val="6"/>
        <rFont val="Arial"/>
        <family val="2"/>
        <charset val="204"/>
      </rPr>
      <t xml:space="preserve">
2,1*0,20/100</t>
    </r>
  </si>
  <si>
    <t>СРБ 2016г  ч.11 вып.3 стр. 89</t>
  </si>
  <si>
    <t>Отлив из оцинкованной стали шир. 200 мм</t>
  </si>
  <si>
    <r>
      <t>2,121</t>
    </r>
    <r>
      <rPr>
        <b/>
        <i/>
        <sz val="6"/>
        <rFont val="Arial"/>
        <family val="2"/>
        <charset val="204"/>
      </rPr>
      <t xml:space="preserve">
2,1*1,01</t>
    </r>
  </si>
  <si>
    <t>ТЕР10-01-039-01</t>
  </si>
  <si>
    <r>
      <t>Установка блоков в наружных и внутренних дверных проемах в каменных стенах площадью проема: до 3 м2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</si>
  <si>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0,0147</t>
    </r>
    <r>
      <rPr>
        <i/>
        <sz val="6"/>
        <rFont val="Arial"/>
        <family val="2"/>
        <charset val="204"/>
      </rPr>
      <t xml:space="preserve">
1,47/100</t>
    </r>
  </si>
  <si>
    <t>203-8144</t>
  </si>
  <si>
    <t>Дверной блок из лиственницы (коробка, полотно глухое, наличники, фурнитура)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</si>
  <si>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90,66 = 776,10 - 112 x 6,12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</si>
  <si>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0,054</t>
    </r>
    <r>
      <rPr>
        <i/>
        <sz val="6"/>
        <rFont val="Arial"/>
        <family val="2"/>
        <charset val="204"/>
      </rPr>
      <t xml:space="preserve">
5,4/100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</si>
  <si>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</si>
  <si>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</si>
  <si>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0,029</t>
    </r>
    <r>
      <rPr>
        <i/>
        <sz val="6"/>
        <rFont val="Arial"/>
        <family val="2"/>
        <charset val="204"/>
      </rPr>
      <t xml:space="preserve">
2,9/100</t>
    </r>
  </si>
  <si>
    <r>
      <t>12,18</t>
    </r>
    <r>
      <rPr>
        <b/>
        <i/>
        <sz val="6"/>
        <rFont val="Arial"/>
        <family val="2"/>
        <charset val="204"/>
      </rPr>
      <t xml:space="preserve">
2,9*4,2</t>
    </r>
  </si>
  <si>
    <r>
      <t>6,0175</t>
    </r>
    <r>
      <rPr>
        <b/>
        <i/>
        <sz val="6"/>
        <rFont val="Arial"/>
        <family val="2"/>
        <charset val="204"/>
      </rPr>
      <t xml:space="preserve">
2,9*2,075</t>
    </r>
  </si>
  <si>
    <t>ТЕР15-02-033-01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</si>
  <si>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</si>
  <si>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: Плиты теплоизоляционные ППЖ-200 (уп.в пленку) 1000х500х50</t>
  </si>
  <si>
    <r>
      <t>0,1508</t>
    </r>
    <r>
      <rPr>
        <b/>
        <i/>
        <sz val="6"/>
        <rFont val="Arial"/>
        <family val="2"/>
        <charset val="204"/>
      </rPr>
      <t xml:space="preserve">
3,016*0,05</t>
    </r>
  </si>
  <si>
    <t>ТЕР15-02-019-05</t>
  </si>
  <si>
    <r>
      <t>Сплошное выравнивание поверхностей (однослойная штукатурка) из сухих растворных смесей Фугенфюллер - 3мм, Ветонит-2мм: откосов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</si>
  <si>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</si>
  <si>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r>
      <t>0,72</t>
    </r>
    <r>
      <rPr>
        <b/>
        <i/>
        <sz val="6"/>
        <rFont val="Arial"/>
        <family val="2"/>
        <charset val="204"/>
      </rPr>
      <t xml:space="preserve">
4*0,18</t>
    </r>
  </si>
  <si>
    <t>п.73Шпатлевка "Фуген 25"</t>
  </si>
  <si>
    <r>
      <t>20,4</t>
    </r>
    <r>
      <rPr>
        <b/>
        <i/>
        <sz val="6"/>
        <rFont val="Arial"/>
        <family val="2"/>
        <charset val="204"/>
      </rPr>
      <t xml:space="preserve">
4*1,7*3</t>
    </r>
  </si>
  <si>
    <t>п.72Шпатлевка Ветонит LR 25</t>
  </si>
  <si>
    <r>
      <t>13,6</t>
    </r>
    <r>
      <rPr>
        <b/>
        <i/>
        <sz val="6"/>
        <rFont val="Arial"/>
        <family val="2"/>
        <charset val="204"/>
      </rPr>
      <t xml:space="preserve">
4*1,7*2</t>
    </r>
  </si>
  <si>
    <t>ТЕР15-01-028-01</t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</si>
  <si>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</si>
  <si>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0,19</t>
    </r>
    <r>
      <rPr>
        <i/>
        <sz val="6"/>
        <rFont val="Arial"/>
        <family val="2"/>
        <charset val="204"/>
      </rPr>
      <t xml:space="preserve">
19/100</t>
    </r>
  </si>
  <si>
    <t>п.43 Уголок перфорированный оцинков. 20*20*3м</t>
  </si>
  <si>
    <r>
      <t>19,19</t>
    </r>
    <r>
      <rPr>
        <b/>
        <i/>
        <sz val="6"/>
        <rFont val="Arial"/>
        <family val="2"/>
        <charset val="204"/>
      </rPr>
      <t xml:space="preserve">
19*1,01</t>
    </r>
  </si>
  <si>
    <t>ТЕР15-04-029-04</t>
  </si>
  <si>
    <t>100 м2 отделываемой поверхности</t>
  </si>
  <si>
    <r>
      <t>Оклейка "Паутинкой"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</si>
  <si>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п.9 Стекловолокно-паутинка</t>
  </si>
  <si>
    <r>
      <t>0,32</t>
    </r>
    <r>
      <rPr>
        <b/>
        <i/>
        <sz val="6"/>
        <rFont val="Arial"/>
        <family val="2"/>
        <charset val="204"/>
      </rPr>
      <t xml:space="preserve">
4*0,08</t>
    </r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</si>
  <si>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</si>
  <si>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</si>
  <si>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Устройство уголка ПВХ на клей Жидкие гвозди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</si>
  <si>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п.29Уголок пластиковый декоративный 20*20</t>
  </si>
  <si>
    <t>п.21Клей ТайтБонд для тяжелый констр.наруж/внутр</t>
  </si>
  <si>
    <t>ТЕР17-01-002-04</t>
  </si>
  <si>
    <t>10 шт</t>
  </si>
  <si>
    <r>
      <t>Установка лючка</t>
    </r>
    <r>
      <rPr>
        <i/>
        <sz val="7"/>
        <rFont val="Arial"/>
        <family val="2"/>
        <charset val="204"/>
      </rPr>
      <t xml:space="preserve">
40,96 = 1 213,66 - 10 x 117,27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</si>
  <si>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</si>
  <si>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п.8 Люки герметические 400*400</t>
  </si>
  <si>
    <t>шт.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</si>
  <si>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</si>
  <si>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</si>
  <si>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</si>
  <si>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</si>
  <si>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</si>
  <si>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</si>
  <si>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</si>
  <si>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</si>
  <si>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</si>
  <si>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</si>
  <si>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</si>
  <si>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</si>
  <si>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1-2</t>
  </si>
  <si>
    <t xml:space="preserve">      Всего с учетом "общестроитльные работы ОЗП=8,25; ЭМ=4,36; ЗПМ=8,25; МАТ=2,83"</t>
  </si>
  <si>
    <t xml:space="preserve">      Накладные расходы 80%*0.85 ФОТ (от 179,68)</t>
  </si>
  <si>
    <t xml:space="preserve">      Сметная прибыль 68%*0.8 ФОТ (от 179,68)</t>
  </si>
  <si>
    <t xml:space="preserve">      Итого c накладными и см. прибылью</t>
  </si>
  <si>
    <t xml:space="preserve">    Полы:</t>
  </si>
  <si>
    <t xml:space="preserve">      Итого Поз. 3, 6, 8, 11, 15, 19, 22, 26</t>
  </si>
  <si>
    <t xml:space="preserve">      Накладные расходы 123%*(0.9*0.85) ФОТ (от 3 445,95)</t>
  </si>
  <si>
    <t xml:space="preserve">      Сметная прибыль 75%*(0.85*0.8) ФОТ (от 3 445,95)</t>
  </si>
  <si>
    <t xml:space="preserve">    Отделочные работы:</t>
  </si>
  <si>
    <t xml:space="preserve">      Итого Поз. 9, 29, 31, 39, 51, 55, 58, 60, 62, 70, 80, 82, 88, 99, 104, 106, 110, 112, 115, 117, 119</t>
  </si>
  <si>
    <t xml:space="preserve">      Накладные расходы 105%*(0.9*0.85) ФОТ (от 11 903,93)</t>
  </si>
  <si>
    <t xml:space="preserve">      Сметная прибыль 55%*(0.85*0.8) ФОТ (от 11 903,93)</t>
  </si>
  <si>
    <t xml:space="preserve">    Стекольные, обойные и облицовочные работы (ремонтно-строительные):</t>
  </si>
  <si>
    <t xml:space="preserve">      Итого Поз. 28, 30</t>
  </si>
  <si>
    <t xml:space="preserve">      Накладные расходы 77%*0.85 ФОТ (от 191,57)</t>
  </si>
  <si>
    <t xml:space="preserve">      Сметная прибыль 50%*0.8 ФОТ (от 191,57)</t>
  </si>
  <si>
    <t xml:space="preserve">    Деревянные конструкции:</t>
  </si>
  <si>
    <t xml:space="preserve">      Итого Поз. 32, 50, 67, 85, 90, 95, 98</t>
  </si>
  <si>
    <t xml:space="preserve">      Накладные расходы 118%*(0.9*0.85) ФОТ (от 2 070,84)</t>
  </si>
  <si>
    <t xml:space="preserve">      Сметная прибыль 63%*(0.85*0.8) ФОТ (от 2 070,84)</t>
  </si>
  <si>
    <t xml:space="preserve">    Строительные металлические конструкции:</t>
  </si>
  <si>
    <t xml:space="preserve">      Итого Поз. 44, 47</t>
  </si>
  <si>
    <t xml:space="preserve">      Накладные расходы 90%*(0.9*0.85) ФОТ (от 170,78)</t>
  </si>
  <si>
    <t xml:space="preserve">      Сметная прибыль 85%*(0.85*0.8) ФОТ (от 170,78)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</si>
  <si>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</si>
  <si>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69, 84</t>
  </si>
  <si>
    <t xml:space="preserve">      Накладные расходы 110%*(0.9*0.85) ФОТ (от 1 476,42)</t>
  </si>
  <si>
    <t xml:space="preserve">      Сметная прибыль 70%*(0.85*0.8) ФОТ (от 1 476,42)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</si>
  <si>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</si>
  <si>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78</t>
  </si>
  <si>
    <t xml:space="preserve">      Накладные расходы 128%*(0,9*0,85) ФОТ (от 349,88)</t>
  </si>
  <si>
    <t xml:space="preserve">      Сметная прибыль 83%*(0,85*0,8) ФОТ (от 349,88)</t>
  </si>
  <si>
    <t xml:space="preserve">    Кровли:</t>
  </si>
  <si>
    <t xml:space="preserve">      Итого Поз. 93</t>
  </si>
  <si>
    <t xml:space="preserve">      Накладные расходы 120%*(0.9*0.85) ФОТ (от 58,25)</t>
  </si>
  <si>
    <t xml:space="preserve">      Сметная прибыль 65%*(0.85*0.8) ФОТ (от 58,25)</t>
  </si>
  <si>
    <t xml:space="preserve">      Итого Поз. 122</t>
  </si>
  <si>
    <t xml:space="preserve">      Накладные расходы 128%*(0.9*0.85) ФОТ (от 38,78)</t>
  </si>
  <si>
    <t xml:space="preserve">      Сметная прибыль 83%*(0.85*0.8) ФОТ (от 38,78)</t>
  </si>
  <si>
    <t xml:space="preserve">    Перевозка автотранспортом:</t>
  </si>
  <si>
    <t xml:space="preserve">      Итого Поз. 124-125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</si>
  <si>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</si>
  <si>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</si>
  <si>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</si>
  <si>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4-5, 7, 10, 12-14, 16-18, 20, 23-25, 27, 33-38, 40-43, 45-46, 48-49, 52-54, 56-57, 59, 61, 63-66, 68, 71-77, 79, 81, 86-87, 89, 91-92, 94, 97, 100-103, 105, 107-109, 111, 113-114, 116, 118, 120-121, 123</t>
  </si>
  <si>
    <t xml:space="preserve">    Материалы для строительных работ:</t>
  </si>
  <si>
    <t xml:space="preserve">      Итого Поз. 21, 83</t>
  </si>
  <si>
    <t xml:space="preserve">      Итого Поз. 96</t>
  </si>
  <si>
    <t xml:space="preserve">      Накладные расходы 118%*(0.9*0.85) ФОТ (от 0,00)</t>
  </si>
  <si>
    <t xml:space="preserve">      Сметная прибыль 63%*(0.85*0.8)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</si>
  <si>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</si>
  <si>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</si>
  <si>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</si>
  <si>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</si>
  <si>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</si>
  <si>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</si>
  <si>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</si>
  <si>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</si>
  <si>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___________________________159,773</t>
  </si>
  <si>
    <t>тыс. руб.</t>
  </si>
  <si>
    <t>___________________________19,886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</si>
  <si>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</si>
  <si>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</si>
  <si>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</si>
  <si>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_______________________________________________________________________________________________207,69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</si>
  <si>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</si>
  <si>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</si>
  <si>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</si>
  <si>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</si>
  <si>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</si>
  <si>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</si>
  <si>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</si>
  <si>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</si>
  <si>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</si>
  <si>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</si>
  <si>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</si>
  <si>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</si>
  <si>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</si>
  <si>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</si>
  <si>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</si>
  <si>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</si>
  <si>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</si>
  <si>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</si>
  <si>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1-2-4</t>
  </si>
  <si>
    <t>Затраты труда рабочих-строителей (ср 2,4)</t>
  </si>
  <si>
    <t>1-2-5</t>
  </si>
  <si>
    <t>Затраты труда рабочих (ср 2,5)</t>
  </si>
  <si>
    <t>1-2-7</t>
  </si>
  <si>
    <t>Затраты труда рабочих (ср 2,7)</t>
  </si>
  <si>
    <t>1-2-8</t>
  </si>
  <si>
    <t>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</si>
  <si>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</si>
  <si>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</si>
  <si>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</si>
  <si>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</si>
  <si>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</si>
  <si>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</si>
  <si>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</si>
  <si>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</si>
  <si>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</si>
  <si>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</si>
  <si>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</si>
  <si>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</si>
  <si>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</si>
  <si>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</si>
  <si>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</si>
  <si>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</si>
  <si>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</si>
  <si>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</si>
  <si>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</si>
  <si>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</si>
  <si>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</si>
  <si>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</si>
  <si>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</si>
  <si>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</si>
  <si>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</si>
  <si>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</si>
  <si>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</si>
  <si>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16,33
2,78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</si>
  <si>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</si>
  <si>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</si>
  <si>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0,49</t>
  </si>
  <si>
    <t>030101</t>
  </si>
  <si>
    <t>Автопогрузчики 5 т</t>
  </si>
  <si>
    <t>12,17
0,36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</si>
  <si>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</si>
  <si>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</si>
  <si>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</si>
  <si>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</si>
  <si>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15,58</t>
  </si>
  <si>
    <t>050101</t>
  </si>
  <si>
    <t>Компрессоры передвижные с двигателем внутреннего сгорания давлением до 686 кПа (7 ат) 2,2 м3/мин</t>
  </si>
  <si>
    <t>12,17
0,49</t>
  </si>
  <si>
    <t>050102</t>
  </si>
  <si>
    <t>Kомпрессоры передвижные с двигателем внутреннего сгорания давлением до 686 кПа (7 ат) 5 м3/мин</t>
  </si>
  <si>
    <t>12,17
3,77</t>
  </si>
  <si>
    <t>Растворосмесители передвижные 65 л</t>
  </si>
  <si>
    <t>12,17
7,18</t>
  </si>
  <si>
    <t>Kотлы битумные передвижные 400 л</t>
  </si>
  <si>
    <t>Шуруповерты</t>
  </si>
  <si>
    <t>Дрели электрические</t>
  </si>
  <si>
    <t>330206-1</t>
  </si>
  <si>
    <t>Дрели электрические со шнековой насадкой (штукатурный миксер)</t>
  </si>
  <si>
    <t>330206-2</t>
  </si>
  <si>
    <t>Миксер электрический для размешивания (типа Protool МХР 800 Е, 780 Вт, 340-900 об/мин.)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</si>
  <si>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</si>
  <si>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</si>
  <si>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</si>
  <si>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Пылесосы промышленные</t>
  </si>
  <si>
    <t>Станки камнерезные универсальные</t>
  </si>
  <si>
    <t>12,17
1,46</t>
  </si>
  <si>
    <t>Перфораторы электрические</t>
  </si>
  <si>
    <t>Пилы дисковые электрические</t>
  </si>
  <si>
    <t>Шприцы пневматические для заделки швов</t>
  </si>
  <si>
    <t>маш.час</t>
  </si>
  <si>
    <t>Бензопилы</t>
  </si>
  <si>
    <t>Машины мозаично-шлифовальные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</si>
  <si>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</si>
  <si>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</si>
  <si>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</si>
  <si>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</si>
  <si>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101-0195</t>
  </si>
  <si>
    <t>Гвозди толевые круглые 3.0х40 мм</t>
  </si>
  <si>
    <t>101-0219</t>
  </si>
  <si>
    <t>Гипсовые вяжущие Г-3</t>
  </si>
  <si>
    <t>101-0639</t>
  </si>
  <si>
    <t>Пемза шлаковая (щебень пористый из металлургического шлака), марка 600, фракция от 5 до 10 мм</t>
  </si>
  <si>
    <t>101-0782</t>
  </si>
  <si>
    <t>Поковки из квадратных заготовок массой 1.8 кг</t>
  </si>
  <si>
    <t>101-0783</t>
  </si>
  <si>
    <t>Поковки из квадратных заготовок массой 2.825 кг</t>
  </si>
  <si>
    <t>101-0795</t>
  </si>
  <si>
    <t>Проволока канатная оцинкованная диаметром 3 мм</t>
  </si>
  <si>
    <t>101-1591</t>
  </si>
  <si>
    <t>Смола каменноугольная для дорожного строительства</t>
  </si>
  <si>
    <t>101-1596</t>
  </si>
  <si>
    <t>Шкурка шлифовальная двухслойная с зернистостью 40/25</t>
  </si>
  <si>
    <t>101-1705</t>
  </si>
  <si>
    <t>Пакля пропитанная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</si>
  <si>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</si>
  <si>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</si>
  <si>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</si>
  <si>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</si>
  <si>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101-1714</t>
  </si>
  <si>
    <t>Болты строительные с гайками и шайбами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</si>
  <si>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</si>
  <si>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</si>
  <si>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</si>
  <si>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</si>
  <si>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101-1777</t>
  </si>
  <si>
    <t>Паста антисептическая</t>
  </si>
  <si>
    <t>101-1805</t>
  </si>
  <si>
    <t>Гвозди строительные</t>
  </si>
  <si>
    <t>101-1829</t>
  </si>
  <si>
    <t>Бумага ролевая</t>
  </si>
  <si>
    <t>101-1838</t>
  </si>
  <si>
    <t>Клей ПВА</t>
  </si>
  <si>
    <t>101-1862</t>
  </si>
  <si>
    <t>Пластик бумажно-слоистый 2 с декоративной стороной</t>
  </si>
  <si>
    <t>т.м2</t>
  </si>
  <si>
    <t>101-1934</t>
  </si>
  <si>
    <t>Ерши металлические строительные</t>
  </si>
  <si>
    <t>101-1944</t>
  </si>
  <si>
    <t>Грунтовка для внутренних работ ВАК-01-У</t>
  </si>
  <si>
    <t>101-2109</t>
  </si>
  <si>
    <t>Карборунд</t>
  </si>
  <si>
    <t>101-2182</t>
  </si>
  <si>
    <t>Шурупы с полукруглой головкой 5х50 мм</t>
  </si>
  <si>
    <t>101-2202</t>
  </si>
  <si>
    <t>Дюбели распорные полиэтиленовые 6х40 мм</t>
  </si>
  <si>
    <t>10шт</t>
  </si>
  <si>
    <t>101-4173</t>
  </si>
  <si>
    <t>Дюбели монтажные 10х130 (10х132, 10х150) мм</t>
  </si>
  <si>
    <t>10 шт.</t>
  </si>
  <si>
    <t>101-9101-01001</t>
  </si>
  <si>
    <t>Дюбели анкерные для крепления металлических профилей 6.0x40 мм</t>
  </si>
  <si>
    <t>101-9112</t>
  </si>
  <si>
    <t>Клинья пластиковые монтажные</t>
  </si>
  <si>
    <t>101-9124-00020</t>
  </si>
  <si>
    <t>Крестики для укладки кафеля</t>
  </si>
  <si>
    <t>100 шт.</t>
  </si>
  <si>
    <t>101-9452</t>
  </si>
  <si>
    <t>Лента бутиловая</t>
  </si>
  <si>
    <t>101-9453</t>
  </si>
  <si>
    <t>Лента бутиловая диффузионная</t>
  </si>
  <si>
    <t>101-9454</t>
  </si>
  <si>
    <t>Лента бутиловая ПСУЛ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</si>
  <si>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</si>
  <si>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</si>
  <si>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</si>
  <si>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</si>
  <si>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</si>
  <si>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</si>
  <si>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</si>
  <si>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</si>
  <si>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</si>
  <si>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101-9732-00012</t>
  </si>
  <si>
    <t>Грунтовка акриловая для фасадных и внутренних работ универсальная</t>
  </si>
  <si>
    <t>102-0028</t>
  </si>
  <si>
    <t>Пиломатериалы хвойных пород. Брусья обрезные длиной 4-6.5 м, шириной 75-150 мм, толщиной 100, 125 мм II сорта</t>
  </si>
  <si>
    <t>102-0053</t>
  </si>
  <si>
    <t>Пиломатериалы хвойных пород. Доски обрезные длиной 4-6.5 м, шириной 75-150 мм, толщиной 25 мм III сорта</t>
  </si>
  <si>
    <t>102-0060</t>
  </si>
  <si>
    <t>Пиломатериалы хвойных пород. Доски обрезные длиной 4-6.5 м, шириной 75-150 мм, толщиной 44 мм и более II сорта</t>
  </si>
  <si>
    <t>102-0077</t>
  </si>
  <si>
    <t>Пиломатериалы хвойных пород. Доски необрезные длиной 4-6.5 м, все ширины, толщиной 32-40 мм III сорта</t>
  </si>
  <si>
    <t>120-0001</t>
  </si>
  <si>
    <t>Дюбели типа "K" 6/35</t>
  </si>
  <si>
    <t>120-0020</t>
  </si>
  <si>
    <t>Шпаклевка "Унифлот"</t>
  </si>
  <si>
    <t>120-0021</t>
  </si>
  <si>
    <t>Шпаклевка "Фугенфюллер"</t>
  </si>
  <si>
    <t>120-0022</t>
  </si>
  <si>
    <t>Грунтовка "Тифенгрунд"</t>
  </si>
  <si>
    <t>120-0028</t>
  </si>
  <si>
    <t>Лента разделительная 50 мм</t>
  </si>
  <si>
    <t>120-9009</t>
  </si>
  <si>
    <t>Лента армирующая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</si>
  <si>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</si>
  <si>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</si>
  <si>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</si>
  <si>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</si>
  <si>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402-0087</t>
  </si>
  <si>
    <t>Раствор готовый отделочный тяжелый, известковый 1:2,0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</si>
  <si>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</si>
  <si>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</si>
  <si>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</si>
  <si>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</si>
  <si>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</si>
  <si>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</si>
  <si>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335,45</t>
    </r>
    <r>
      <rPr>
        <i/>
        <sz val="8"/>
        <rFont val="Arial"/>
        <family val="2"/>
        <charset val="204"/>
      </rPr>
      <t xml:space="preserve">
4025,42/12</t>
    </r>
  </si>
  <si>
    <r>
      <t>16,24</t>
    </r>
    <r>
      <rPr>
        <i/>
        <sz val="8"/>
        <rFont val="Arial"/>
        <family val="2"/>
        <charset val="204"/>
      </rPr>
      <t xml:space="preserve">
405,9/25</t>
    </r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</si>
  <si>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</si>
  <si>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</si>
  <si>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</si>
  <si>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1,73</t>
    </r>
    <r>
      <rPr>
        <i/>
        <sz val="8"/>
        <rFont val="Arial"/>
        <family val="2"/>
        <charset val="204"/>
      </rPr>
      <t xml:space="preserve">
346,6/200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</si>
  <si>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</si>
  <si>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0,23</t>
    </r>
    <r>
      <rPr>
        <i/>
        <sz val="8"/>
        <rFont val="Arial"/>
        <family val="2"/>
        <charset val="204"/>
      </rPr>
      <t xml:space="preserve">
45,76/200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</si>
  <si>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</si>
  <si>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</si>
  <si>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</si>
  <si>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</si>
  <si>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23,46</t>
    </r>
    <r>
      <rPr>
        <i/>
        <sz val="8"/>
        <rFont val="Arial"/>
        <family val="2"/>
        <charset val="204"/>
      </rPr>
      <t xml:space="preserve">
58,64/2,5</t>
    </r>
  </si>
  <si>
    <r>
      <t>110,59</t>
    </r>
    <r>
      <rPr>
        <i/>
        <sz val="8"/>
        <rFont val="Arial"/>
        <family val="2"/>
        <charset val="204"/>
      </rPr>
      <t xml:space="preserve">
1105,93/10</t>
    </r>
  </si>
  <si>
    <r>
      <t>5,79</t>
    </r>
    <r>
      <rPr>
        <i/>
        <sz val="8"/>
        <rFont val="Arial"/>
        <family val="2"/>
        <charset val="204"/>
      </rPr>
      <t xml:space="preserve">
17,37/3</t>
    </r>
  </si>
  <si>
    <r>
      <t>82,87</t>
    </r>
    <r>
      <rPr>
        <i/>
        <sz val="8"/>
        <rFont val="Arial"/>
        <family val="2"/>
        <charset val="204"/>
      </rPr>
      <t xml:space="preserve">
74,58/0,9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</si>
  <si>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</si>
  <si>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</si>
  <si>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</si>
  <si>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</si>
  <si>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4,89</t>
    </r>
    <r>
      <rPr>
        <i/>
        <sz val="8"/>
        <rFont val="Arial"/>
        <family val="2"/>
        <charset val="204"/>
      </rPr>
      <t xml:space="preserve">
146,6/30</t>
    </r>
  </si>
  <si>
    <r>
      <t>61,02</t>
    </r>
    <r>
      <rPr>
        <i/>
        <sz val="8"/>
        <rFont val="Arial"/>
        <family val="2"/>
        <charset val="204"/>
      </rPr>
      <t xml:space="preserve">
183,05/3</t>
    </r>
  </si>
  <si>
    <r>
      <t>74,86</t>
    </r>
    <r>
      <rPr>
        <i/>
        <sz val="8"/>
        <rFont val="Arial"/>
        <family val="2"/>
        <charset val="204"/>
      </rPr>
      <t xml:space="preserve">
224,57/3</t>
    </r>
  </si>
  <si>
    <t>ООО "Медсервис"</t>
  </si>
  <si>
    <t>ЛОКАЛЬНЫЙ СМЕТНЫЙ РАСЧЕТ № 65-16</t>
  </si>
  <si>
    <t xml:space="preserve"> Ремонтные работы в здании Главного корпуса (ТО №2 - палата ВОВ) СМР 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</si>
  <si>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</si>
  <si>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</si>
  <si>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</si>
  <si>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</si>
  <si>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</si>
  <si>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</si>
  <si>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</si>
  <si>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</si>
  <si>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</si>
  <si>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</si>
  <si>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</si>
  <si>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</si>
  <si>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</si>
  <si>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</si>
  <si>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</si>
  <si>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65-16</t>
  </si>
  <si>
    <t>Ведомость работ №</t>
  </si>
  <si>
    <t>61/16</t>
  </si>
  <si>
    <t>Основание:Ведомость работ № 61/16</t>
  </si>
  <si>
    <r>
      <t>п.4 Грунтовка СТ16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</si>
  <si>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п.17 Смесь "Горизонт 2"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</si>
  <si>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п.9Линолеум Таркет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</si>
  <si>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п.49Клей Thomsit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</si>
  <si>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п.10Шнур сварочный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</si>
  <si>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п.37 Плинтус пластиковый Чайка с кабель-каналом бук светл.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</si>
  <si>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п.41,42 Уголок внутренний, наружный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</si>
  <si>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п.24 Дюбель-гвоздь К6*40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</si>
  <si>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Керамогранит 420*420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</si>
  <si>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п.19Клей для плитки UNIS плюс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</si>
  <si>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п.20Затирка для швов  "Ceresit" СЕ33 белый -5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</si>
  <si>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п.84 Порог стыкоперекрывающий 25мм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</si>
  <si>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</si>
  <si>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Шурупы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</si>
  <si>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п.33 Профиль ПН 100*40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</si>
  <si>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п.34 Профиль ПС 100*50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</si>
  <si>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п.30 Лента уплотнительная типа "Дихтунгсбанд" шириной  75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</si>
  <si>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 в 2 слоя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</si>
  <si>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 КНАУФ 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</si>
  <si>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</si>
  <si>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</si>
  <si>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</si>
  <si>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п.26Шурупы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</si>
  <si>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 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</si>
  <si>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 Шпатлевка "Фуген 25"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</si>
  <si>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 Шпатлевка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</si>
  <si>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Клей для обоев Wellton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</si>
  <si>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 Обои стекловлокно    WО 80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</si>
  <si>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</si>
  <si>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Плитка керамическая глазурованная гладкая цветная толщиной 9 мм с рисунком многоцветная с завалом 20х20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</si>
  <si>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п.28Крестики 2,5мм для кафельной плитки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</si>
  <si>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Отбойная доска шириной 250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</si>
  <si>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п.45Плита потолочная БИО ГУАРД ПЛЕЙН БОАРД ВР3684М4 600*600*12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</si>
  <si>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п.46Основная напрвляющая 3,6м Prelude 24мм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</si>
  <si>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п.47Поперечная рейка 1,2м Prelude 24мм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</si>
  <si>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п.48Поперечная рейка 0,6м Prelude 24мм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</si>
  <si>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п.50Угол белый стальной 19*19 дл.3мм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</si>
  <si>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п.49Подвес прямой ЕВРО (0,5м)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</si>
  <si>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</si>
  <si>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п.53  Герметик силиконовый бел. гермент - премиум 280мл. Хенкель Момент Гермент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</si>
  <si>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Оконные блоки ПВХ трехстворные, глухой, поворотной и поворотно-откидной створкой более 3м2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</si>
  <si>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</si>
  <si>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Раствор цементно-известковый марка 100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</si>
  <si>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Подоконник ПВХ шир.600мм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</si>
  <si>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Отлив из оцинкованной стали шир. 200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</si>
  <si>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</si>
  <si>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</si>
  <si>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</si>
  <si>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п.43 Уголок перфорированный оцинков. 20*20*3м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</si>
  <si>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Стекловолокно-паутинка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</si>
  <si>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п.29Уголок пластиковый декоративный 20*20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</si>
  <si>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п.21Клей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</si>
  <si>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 Люки герметические 400*400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</si>
  <si>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 xml:space="preserve">  Перевозка рабочих</t>
  </si>
  <si>
    <t>к договору                      от  "   "                    2016 г.</t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</si>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</sst>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400" zoomScaleNormal="75" zoomScaleSheetLayoutView="75" workbookViewId="0">
      <selection activeCell="A244" sqref="A244:I244"/>
    </sheetView>
  </sheetViews>
  <sheetFormatPr defaultRowHeight="12.75" outlineLevelRow="2" x14ac:dyDescent="0.2"/>
  <cols>
    <col min="1" max="1" width="6.57031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9" t="s">
        <v>571</v>
      </c>
      <c r="G6" s="89"/>
      <c r="H6" s="89"/>
      <c r="I6" s="89"/>
      <c r="J6" s="8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572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573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78" t="s">
        <v>592</v>
      </c>
      <c r="E15" s="79"/>
      <c r="F15" s="79"/>
      <c r="G15" s="79"/>
      <c r="H15" s="79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344</v>
      </c>
      <c r="E16" s="5"/>
      <c r="F16" s="6"/>
      <c r="G16" s="6"/>
      <c r="H16" s="6"/>
      <c r="I16" s="20"/>
      <c r="J16" s="102" t="s">
        <v>336</v>
      </c>
      <c r="K16" s="103"/>
      <c r="L16" s="12" t="s">
        <v>337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340</v>
      </c>
      <c r="E17" s="5"/>
      <c r="F17" s="6"/>
      <c r="G17" s="6"/>
      <c r="H17" s="6"/>
      <c r="I17" s="20"/>
      <c r="J17" s="102" t="s">
        <v>338</v>
      </c>
      <c r="K17" s="103"/>
      <c r="L17" s="12" t="s">
        <v>337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341</v>
      </c>
      <c r="E18" s="5"/>
      <c r="F18" s="6"/>
      <c r="G18" s="6"/>
      <c r="H18" s="6"/>
      <c r="I18" s="20"/>
      <c r="J18" s="102" t="s">
        <v>342</v>
      </c>
      <c r="K18" s="103"/>
      <c r="L18" s="12" t="s">
        <v>343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339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3" t="s">
        <v>7</v>
      </c>
      <c r="B22" s="85" t="s">
        <v>8</v>
      </c>
      <c r="C22" s="83" t="s">
        <v>9</v>
      </c>
      <c r="D22" s="83" t="s">
        <v>10</v>
      </c>
      <c r="E22" s="83" t="s">
        <v>11</v>
      </c>
      <c r="F22" s="83" t="s">
        <v>12</v>
      </c>
      <c r="G22" s="84"/>
      <c r="H22" s="84"/>
      <c r="I22" s="84"/>
      <c r="J22" s="83" t="s">
        <v>13</v>
      </c>
      <c r="K22" s="84"/>
      <c r="L22" s="84"/>
      <c r="M22" s="84"/>
      <c r="N22" s="83" t="s">
        <v>14</v>
      </c>
      <c r="O22" s="83" t="s">
        <v>15</v>
      </c>
      <c r="P22" s="83" t="s">
        <v>16</v>
      </c>
      <c r="Q22" s="83" t="s">
        <v>17</v>
      </c>
    </row>
    <row r="23" spans="1:17" ht="15.75" customHeight="1" x14ac:dyDescent="0.2">
      <c r="A23" s="84"/>
      <c r="B23" s="86"/>
      <c r="C23" s="87"/>
      <c r="D23" s="83"/>
      <c r="E23" s="84"/>
      <c r="F23" s="83" t="s">
        <v>18</v>
      </c>
      <c r="G23" s="83" t="s">
        <v>19</v>
      </c>
      <c r="H23" s="84"/>
      <c r="I23" s="84"/>
      <c r="J23" s="83" t="s">
        <v>18</v>
      </c>
      <c r="K23" s="83" t="s">
        <v>19</v>
      </c>
      <c r="L23" s="84"/>
      <c r="M23" s="84"/>
      <c r="N23" s="83"/>
      <c r="O23" s="83"/>
      <c r="P23" s="83"/>
      <c r="Q23" s="83"/>
    </row>
    <row r="24" spans="1:17" ht="15.75" customHeight="1" x14ac:dyDescent="0.2">
      <c r="A24" s="84"/>
      <c r="B24" s="86"/>
      <c r="C24" s="87"/>
      <c r="D24" s="83"/>
      <c r="E24" s="84"/>
      <c r="F24" s="84"/>
      <c r="G24" s="25" t="s">
        <v>20</v>
      </c>
      <c r="H24" s="25" t="s">
        <v>21</v>
      </c>
      <c r="I24" s="25" t="s">
        <v>22</v>
      </c>
      <c r="J24" s="84"/>
      <c r="K24" s="25" t="s">
        <v>20</v>
      </c>
      <c r="L24" s="25" t="s">
        <v>21</v>
      </c>
      <c r="M24" s="25" t="s">
        <v>22</v>
      </c>
      <c r="N24" s="83"/>
      <c r="O24" s="83"/>
      <c r="P24" s="83"/>
      <c r="Q24" s="83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0" t="s">
        <v>25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17" ht="19.149999999999999" customHeight="1" x14ac:dyDescent="0.2">
      <c r="A27" s="82" t="s">
        <v>26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spans="1:17" ht="36" x14ac:dyDescent="0.2">
      <c r="A28" s="28">
        <v>1</v>
      </c>
      <c r="B28" s="36" t="s">
        <v>27</v>
      </c>
      <c r="C28" s="37" t="s">
        <v>28</v>
      </c>
      <c r="D28" s="34" t="s">
        <v>29</v>
      </c>
      <c r="E28" s="38" t="s">
        <v>30</v>
      </c>
      <c r="F28" s="39">
        <v>37.17</v>
      </c>
      <c r="G28" s="39">
        <v>37.17</v>
      </c>
      <c r="H28" s="40"/>
      <c r="I28" s="40"/>
      <c r="J28" s="40">
        <v>5.58</v>
      </c>
      <c r="K28" s="40">
        <v>5.58</v>
      </c>
      <c r="L28" s="40"/>
      <c r="M28" s="40"/>
      <c r="N28" s="40">
        <v>3.77</v>
      </c>
      <c r="O28" s="40">
        <v>0.56999999999999995</v>
      </c>
      <c r="P28" s="40"/>
      <c r="Q28" s="40"/>
    </row>
    <row r="29" spans="1:17" ht="36" x14ac:dyDescent="0.2">
      <c r="A29" s="28">
        <v>2</v>
      </c>
      <c r="B29" s="36" t="s">
        <v>31</v>
      </c>
      <c r="C29" s="37" t="s">
        <v>32</v>
      </c>
      <c r="D29" s="34" t="s">
        <v>33</v>
      </c>
      <c r="E29" s="38" t="s">
        <v>34</v>
      </c>
      <c r="F29" s="39">
        <v>115.78</v>
      </c>
      <c r="G29" s="39">
        <v>112.31</v>
      </c>
      <c r="H29" s="39">
        <v>3.47</v>
      </c>
      <c r="I29" s="39">
        <v>1.75</v>
      </c>
      <c r="J29" s="40">
        <v>16.440000000000001</v>
      </c>
      <c r="K29" s="40">
        <v>15.95</v>
      </c>
      <c r="L29" s="40">
        <v>0.49</v>
      </c>
      <c r="M29" s="40">
        <v>0.25</v>
      </c>
      <c r="N29" s="40">
        <v>11.39</v>
      </c>
      <c r="O29" s="40">
        <v>1.62</v>
      </c>
      <c r="P29" s="40">
        <v>0.13</v>
      </c>
      <c r="Q29" s="40">
        <v>0.02</v>
      </c>
    </row>
    <row r="30" spans="1:17" ht="141" x14ac:dyDescent="0.2">
      <c r="A30" s="28">
        <v>3</v>
      </c>
      <c r="B30" s="36" t="s">
        <v>35</v>
      </c>
      <c r="C30" s="37" t="s">
        <v>37</v>
      </c>
      <c r="D30" s="34" t="s">
        <v>36</v>
      </c>
      <c r="E30" s="38" t="s">
        <v>38</v>
      </c>
      <c r="F30" s="39">
        <v>598.95000000000005</v>
      </c>
      <c r="G30" s="39">
        <v>560.39</v>
      </c>
      <c r="H30" s="39">
        <v>37.83</v>
      </c>
      <c r="I30" s="39">
        <v>2.63</v>
      </c>
      <c r="J30" s="40">
        <v>74.27</v>
      </c>
      <c r="K30" s="40">
        <v>69.489999999999995</v>
      </c>
      <c r="L30" s="40">
        <v>4.6900000000000004</v>
      </c>
      <c r="M30" s="40">
        <v>0.33</v>
      </c>
      <c r="N30" s="40">
        <v>51.9846</v>
      </c>
      <c r="O30" s="40">
        <v>6.45</v>
      </c>
      <c r="P30" s="40">
        <v>0.255</v>
      </c>
      <c r="Q30" s="40">
        <v>0.03</v>
      </c>
    </row>
    <row r="31" spans="1:17" ht="36" x14ac:dyDescent="0.2">
      <c r="A31" s="41">
        <v>4</v>
      </c>
      <c r="B31" s="36" t="s">
        <v>39</v>
      </c>
      <c r="C31" s="42" t="s">
        <v>593</v>
      </c>
      <c r="D31" s="43" t="s">
        <v>41</v>
      </c>
      <c r="E31" s="44">
        <v>3.72</v>
      </c>
      <c r="F31" s="45">
        <v>117.23</v>
      </c>
      <c r="G31" s="40"/>
      <c r="H31" s="40"/>
      <c r="I31" s="40"/>
      <c r="J31" s="46">
        <v>436.1</v>
      </c>
      <c r="K31" s="40"/>
      <c r="L31" s="40"/>
      <c r="M31" s="40"/>
      <c r="N31" s="40"/>
      <c r="O31" s="40"/>
      <c r="P31" s="40"/>
      <c r="Q31" s="40"/>
    </row>
    <row r="32" spans="1:17" ht="36" x14ac:dyDescent="0.2">
      <c r="A32" s="41">
        <v>5</v>
      </c>
      <c r="B32" s="36" t="s">
        <v>39</v>
      </c>
      <c r="C32" s="42" t="s">
        <v>594</v>
      </c>
      <c r="D32" s="43" t="s">
        <v>41</v>
      </c>
      <c r="E32" s="47" t="s">
        <v>43</v>
      </c>
      <c r="F32" s="45">
        <v>17.21</v>
      </c>
      <c r="G32" s="40"/>
      <c r="H32" s="40"/>
      <c r="I32" s="40"/>
      <c r="J32" s="46">
        <v>1600.53</v>
      </c>
      <c r="K32" s="40"/>
      <c r="L32" s="40"/>
      <c r="M32" s="40"/>
      <c r="N32" s="40"/>
      <c r="O32" s="40"/>
      <c r="P32" s="40"/>
      <c r="Q32" s="40"/>
    </row>
    <row r="33" spans="1:17" ht="162.75" x14ac:dyDescent="0.2">
      <c r="A33" s="28">
        <v>6</v>
      </c>
      <c r="B33" s="36" t="s">
        <v>44</v>
      </c>
      <c r="C33" s="37" t="s">
        <v>45</v>
      </c>
      <c r="D33" s="34" t="s">
        <v>36</v>
      </c>
      <c r="E33" s="38" t="s">
        <v>38</v>
      </c>
      <c r="F33" s="39">
        <v>122.98</v>
      </c>
      <c r="G33" s="39">
        <v>108.01</v>
      </c>
      <c r="H33" s="39">
        <v>14.58</v>
      </c>
      <c r="I33" s="39">
        <v>1.22</v>
      </c>
      <c r="J33" s="40">
        <v>15.25</v>
      </c>
      <c r="K33" s="40">
        <v>13.39</v>
      </c>
      <c r="L33" s="40">
        <v>1.81</v>
      </c>
      <c r="M33" s="40">
        <v>0.15</v>
      </c>
      <c r="N33" s="40">
        <v>10.018800000000001</v>
      </c>
      <c r="O33" s="40">
        <v>1.24</v>
      </c>
      <c r="P33" s="40">
        <v>0.13500000000000001</v>
      </c>
      <c r="Q33" s="40">
        <v>0.02</v>
      </c>
    </row>
    <row r="34" spans="1:17" ht="36" x14ac:dyDescent="0.2">
      <c r="A34" s="41">
        <v>7</v>
      </c>
      <c r="B34" s="36" t="s">
        <v>39</v>
      </c>
      <c r="C34" s="42" t="s">
        <v>594</v>
      </c>
      <c r="D34" s="43" t="s">
        <v>41</v>
      </c>
      <c r="E34" s="47" t="s">
        <v>46</v>
      </c>
      <c r="F34" s="45">
        <v>17.21</v>
      </c>
      <c r="G34" s="40"/>
      <c r="H34" s="40"/>
      <c r="I34" s="40"/>
      <c r="J34" s="46">
        <v>960.32</v>
      </c>
      <c r="K34" s="40"/>
      <c r="L34" s="40"/>
      <c r="M34" s="40"/>
      <c r="N34" s="40"/>
      <c r="O34" s="40"/>
      <c r="P34" s="40"/>
      <c r="Q34" s="40"/>
    </row>
    <row r="35" spans="1:17" ht="70.5" x14ac:dyDescent="0.2">
      <c r="A35" s="28">
        <v>8</v>
      </c>
      <c r="B35" s="36" t="s">
        <v>47</v>
      </c>
      <c r="C35" s="37" t="s">
        <v>49</v>
      </c>
      <c r="D35" s="34" t="s">
        <v>48</v>
      </c>
      <c r="E35" s="38" t="s">
        <v>38</v>
      </c>
      <c r="F35" s="39">
        <v>1595.92</v>
      </c>
      <c r="G35" s="39">
        <v>1102.6300000000001</v>
      </c>
      <c r="H35" s="39">
        <v>472.76</v>
      </c>
      <c r="I35" s="39">
        <v>30.53</v>
      </c>
      <c r="J35" s="40">
        <v>197.89</v>
      </c>
      <c r="K35" s="40">
        <v>136.72999999999999</v>
      </c>
      <c r="L35" s="40">
        <v>58.62</v>
      </c>
      <c r="M35" s="40">
        <v>3.79</v>
      </c>
      <c r="N35" s="40">
        <v>96.048000000000002</v>
      </c>
      <c r="O35" s="40">
        <v>11.91</v>
      </c>
      <c r="P35" s="40">
        <v>2.508</v>
      </c>
      <c r="Q35" s="40">
        <v>0.31</v>
      </c>
    </row>
    <row r="36" spans="1:17" ht="119.25" x14ac:dyDescent="0.2">
      <c r="A36" s="28">
        <v>9</v>
      </c>
      <c r="B36" s="36" t="s">
        <v>50</v>
      </c>
      <c r="C36" s="37" t="s">
        <v>51</v>
      </c>
      <c r="D36" s="34" t="s">
        <v>48</v>
      </c>
      <c r="E36" s="38" t="s">
        <v>38</v>
      </c>
      <c r="F36" s="39">
        <v>111.67</v>
      </c>
      <c r="G36" s="39">
        <v>110</v>
      </c>
      <c r="H36" s="39">
        <v>1.5</v>
      </c>
      <c r="I36" s="39">
        <v>0.2</v>
      </c>
      <c r="J36" s="40">
        <v>13.85</v>
      </c>
      <c r="K36" s="40">
        <v>13.64</v>
      </c>
      <c r="L36" s="40">
        <v>0.19</v>
      </c>
      <c r="M36" s="40">
        <v>0.02</v>
      </c>
      <c r="N36" s="40">
        <v>9.0389999999999997</v>
      </c>
      <c r="O36" s="40">
        <v>1.1200000000000001</v>
      </c>
      <c r="P36" s="40">
        <v>0.03</v>
      </c>
      <c r="Q36" s="40"/>
    </row>
    <row r="37" spans="1:17" ht="36" x14ac:dyDescent="0.2">
      <c r="A37" s="41">
        <v>10</v>
      </c>
      <c r="B37" s="36" t="s">
        <v>39</v>
      </c>
      <c r="C37" s="42" t="s">
        <v>593</v>
      </c>
      <c r="D37" s="43" t="s">
        <v>41</v>
      </c>
      <c r="E37" s="44">
        <v>1.6</v>
      </c>
      <c r="F37" s="45">
        <v>117.23</v>
      </c>
      <c r="G37" s="40"/>
      <c r="H37" s="40"/>
      <c r="I37" s="40"/>
      <c r="J37" s="46">
        <v>187.57</v>
      </c>
      <c r="K37" s="40"/>
      <c r="L37" s="40"/>
      <c r="M37" s="40"/>
      <c r="N37" s="40"/>
      <c r="O37" s="40"/>
      <c r="P37" s="40"/>
      <c r="Q37" s="40"/>
    </row>
    <row r="38" spans="1:17" ht="141" x14ac:dyDescent="0.2">
      <c r="A38" s="28">
        <v>11</v>
      </c>
      <c r="B38" s="36" t="s">
        <v>52</v>
      </c>
      <c r="C38" s="37" t="s">
        <v>53</v>
      </c>
      <c r="D38" s="34" t="s">
        <v>48</v>
      </c>
      <c r="E38" s="38" t="s">
        <v>38</v>
      </c>
      <c r="F38" s="39">
        <v>683.92</v>
      </c>
      <c r="G38" s="39">
        <v>614.38</v>
      </c>
      <c r="H38" s="39">
        <v>68.7</v>
      </c>
      <c r="I38" s="39">
        <v>7.07</v>
      </c>
      <c r="J38" s="40">
        <v>84.81</v>
      </c>
      <c r="K38" s="40">
        <v>76.180000000000007</v>
      </c>
      <c r="L38" s="40">
        <v>8.52</v>
      </c>
      <c r="M38" s="40">
        <v>0.88</v>
      </c>
      <c r="N38" s="40">
        <v>58.512</v>
      </c>
      <c r="O38" s="40">
        <v>7.26</v>
      </c>
      <c r="P38" s="40">
        <v>1.2749999999999999</v>
      </c>
      <c r="Q38" s="40">
        <v>0.16</v>
      </c>
    </row>
    <row r="39" spans="1:17" ht="36" x14ac:dyDescent="0.2">
      <c r="A39" s="41">
        <v>12</v>
      </c>
      <c r="B39" s="36" t="s">
        <v>39</v>
      </c>
      <c r="C39" s="42" t="s">
        <v>595</v>
      </c>
      <c r="D39" s="43" t="s">
        <v>55</v>
      </c>
      <c r="E39" s="44">
        <v>12.65</v>
      </c>
      <c r="F39" s="45">
        <v>556.95000000000005</v>
      </c>
      <c r="G39" s="40"/>
      <c r="H39" s="40"/>
      <c r="I39" s="40"/>
      <c r="J39" s="46">
        <v>7045.42</v>
      </c>
      <c r="K39" s="40"/>
      <c r="L39" s="40"/>
      <c r="M39" s="40"/>
      <c r="N39" s="40"/>
      <c r="O39" s="40"/>
      <c r="P39" s="40"/>
      <c r="Q39" s="40"/>
    </row>
    <row r="40" spans="1:17" ht="36" x14ac:dyDescent="0.2">
      <c r="A40" s="41">
        <v>13</v>
      </c>
      <c r="B40" s="36" t="s">
        <v>56</v>
      </c>
      <c r="C40" s="42" t="s">
        <v>596</v>
      </c>
      <c r="D40" s="43" t="s">
        <v>41</v>
      </c>
      <c r="E40" s="44">
        <v>6.2</v>
      </c>
      <c r="F40" s="45">
        <v>355.58</v>
      </c>
      <c r="G40" s="40"/>
      <c r="H40" s="40"/>
      <c r="I40" s="40"/>
      <c r="J40" s="46">
        <v>2204.6</v>
      </c>
      <c r="K40" s="40"/>
      <c r="L40" s="40"/>
      <c r="M40" s="40"/>
      <c r="N40" s="40"/>
      <c r="O40" s="40"/>
      <c r="P40" s="40"/>
      <c r="Q40" s="40"/>
    </row>
    <row r="41" spans="1:17" ht="36" x14ac:dyDescent="0.2">
      <c r="A41" s="41">
        <v>14</v>
      </c>
      <c r="B41" s="36" t="s">
        <v>39</v>
      </c>
      <c r="C41" s="42" t="s">
        <v>597</v>
      </c>
      <c r="D41" s="43" t="s">
        <v>59</v>
      </c>
      <c r="E41" s="44">
        <v>8.43</v>
      </c>
      <c r="F41" s="45">
        <v>35.92</v>
      </c>
      <c r="G41" s="40"/>
      <c r="H41" s="40"/>
      <c r="I41" s="40"/>
      <c r="J41" s="46">
        <v>302.81</v>
      </c>
      <c r="K41" s="40"/>
      <c r="L41" s="40"/>
      <c r="M41" s="40"/>
      <c r="N41" s="40"/>
      <c r="O41" s="40"/>
      <c r="P41" s="40"/>
      <c r="Q41" s="40"/>
    </row>
    <row r="42" spans="1:17" ht="141" x14ac:dyDescent="0.2">
      <c r="A42" s="28">
        <v>15</v>
      </c>
      <c r="B42" s="36" t="s">
        <v>60</v>
      </c>
      <c r="C42" s="37" t="s">
        <v>61</v>
      </c>
      <c r="D42" s="34" t="s">
        <v>29</v>
      </c>
      <c r="E42" s="38" t="s">
        <v>30</v>
      </c>
      <c r="F42" s="39">
        <v>156.63</v>
      </c>
      <c r="G42" s="39">
        <v>153.35</v>
      </c>
      <c r="H42" s="39">
        <v>3.28</v>
      </c>
      <c r="I42" s="40"/>
      <c r="J42" s="40">
        <v>23.49</v>
      </c>
      <c r="K42" s="40">
        <v>23</v>
      </c>
      <c r="L42" s="40">
        <v>0.49</v>
      </c>
      <c r="M42" s="40"/>
      <c r="N42" s="40">
        <v>12.4062</v>
      </c>
      <c r="O42" s="40">
        <v>1.86</v>
      </c>
      <c r="P42" s="40">
        <v>4.4999999999999998E-2</v>
      </c>
      <c r="Q42" s="40">
        <v>0.01</v>
      </c>
    </row>
    <row r="43" spans="1:17" ht="43.5" x14ac:dyDescent="0.2">
      <c r="A43" s="41">
        <v>16</v>
      </c>
      <c r="B43" s="36" t="s">
        <v>39</v>
      </c>
      <c r="C43" s="42" t="s">
        <v>598</v>
      </c>
      <c r="D43" s="43" t="s">
        <v>59</v>
      </c>
      <c r="E43" s="44">
        <v>15.15</v>
      </c>
      <c r="F43" s="45">
        <v>24.87</v>
      </c>
      <c r="G43" s="40"/>
      <c r="H43" s="40"/>
      <c r="I43" s="40"/>
      <c r="J43" s="46">
        <v>376.78</v>
      </c>
      <c r="K43" s="40"/>
      <c r="L43" s="40"/>
      <c r="M43" s="40"/>
      <c r="N43" s="40"/>
      <c r="O43" s="40"/>
      <c r="P43" s="40"/>
      <c r="Q43" s="40"/>
    </row>
    <row r="44" spans="1:17" ht="36" x14ac:dyDescent="0.2">
      <c r="A44" s="41">
        <v>17</v>
      </c>
      <c r="B44" s="36" t="s">
        <v>39</v>
      </c>
      <c r="C44" s="42" t="s">
        <v>599</v>
      </c>
      <c r="D44" s="43" t="s">
        <v>64</v>
      </c>
      <c r="E44" s="44">
        <v>21</v>
      </c>
      <c r="F44" s="45">
        <v>8.6199999999999992</v>
      </c>
      <c r="G44" s="40"/>
      <c r="H44" s="40"/>
      <c r="I44" s="40"/>
      <c r="J44" s="46">
        <v>181.02</v>
      </c>
      <c r="K44" s="40"/>
      <c r="L44" s="40"/>
      <c r="M44" s="40"/>
      <c r="N44" s="40"/>
      <c r="O44" s="40"/>
      <c r="P44" s="40"/>
      <c r="Q44" s="40"/>
    </row>
    <row r="45" spans="1:17" ht="36" x14ac:dyDescent="0.2">
      <c r="A45" s="41">
        <v>18</v>
      </c>
      <c r="B45" s="36" t="s">
        <v>39</v>
      </c>
      <c r="C45" s="42" t="s">
        <v>600</v>
      </c>
      <c r="D45" s="43" t="s">
        <v>64</v>
      </c>
      <c r="E45" s="44">
        <v>45</v>
      </c>
      <c r="F45" s="45">
        <v>1.83</v>
      </c>
      <c r="G45" s="40"/>
      <c r="H45" s="40"/>
      <c r="I45" s="40"/>
      <c r="J45" s="46">
        <v>82.35</v>
      </c>
      <c r="K45" s="40"/>
      <c r="L45" s="40"/>
      <c r="M45" s="40"/>
      <c r="N45" s="40"/>
      <c r="O45" s="40"/>
      <c r="P45" s="40"/>
      <c r="Q45" s="40"/>
    </row>
    <row r="46" spans="1:17" ht="141" x14ac:dyDescent="0.2">
      <c r="A46" s="28">
        <v>19</v>
      </c>
      <c r="B46" s="36" t="s">
        <v>35</v>
      </c>
      <c r="C46" s="37" t="s">
        <v>66</v>
      </c>
      <c r="D46" s="34" t="s">
        <v>36</v>
      </c>
      <c r="E46" s="38" t="s">
        <v>67</v>
      </c>
      <c r="F46" s="39">
        <v>598.95000000000005</v>
      </c>
      <c r="G46" s="39">
        <v>560.39</v>
      </c>
      <c r="H46" s="39">
        <v>37.83</v>
      </c>
      <c r="I46" s="39">
        <v>2.63</v>
      </c>
      <c r="J46" s="40">
        <v>14.97</v>
      </c>
      <c r="K46" s="40">
        <v>14.01</v>
      </c>
      <c r="L46" s="40">
        <v>0.95</v>
      </c>
      <c r="M46" s="40">
        <v>7.0000000000000007E-2</v>
      </c>
      <c r="N46" s="40">
        <v>51.9846</v>
      </c>
      <c r="O46" s="40">
        <v>1.3</v>
      </c>
      <c r="P46" s="40">
        <v>0.255</v>
      </c>
      <c r="Q46" s="40">
        <v>0.01</v>
      </c>
    </row>
    <row r="47" spans="1:17" ht="36" x14ac:dyDescent="0.2">
      <c r="A47" s="41">
        <v>20</v>
      </c>
      <c r="B47" s="36" t="s">
        <v>39</v>
      </c>
      <c r="C47" s="42" t="s">
        <v>593</v>
      </c>
      <c r="D47" s="43" t="s">
        <v>41</v>
      </c>
      <c r="E47" s="44">
        <v>0.75</v>
      </c>
      <c r="F47" s="45">
        <v>117.23</v>
      </c>
      <c r="G47" s="40"/>
      <c r="H47" s="40"/>
      <c r="I47" s="40"/>
      <c r="J47" s="46">
        <v>87.92</v>
      </c>
      <c r="K47" s="40"/>
      <c r="L47" s="40"/>
      <c r="M47" s="40"/>
      <c r="N47" s="40"/>
      <c r="O47" s="40"/>
      <c r="P47" s="40"/>
      <c r="Q47" s="40"/>
    </row>
    <row r="48" spans="1:17" ht="24" x14ac:dyDescent="0.2">
      <c r="A48" s="41">
        <v>21</v>
      </c>
      <c r="B48" s="36" t="s">
        <v>68</v>
      </c>
      <c r="C48" s="42" t="s">
        <v>69</v>
      </c>
      <c r="D48" s="43" t="s">
        <v>41</v>
      </c>
      <c r="E48" s="47" t="s">
        <v>70</v>
      </c>
      <c r="F48" s="45">
        <v>46.82</v>
      </c>
      <c r="G48" s="40"/>
      <c r="H48" s="40"/>
      <c r="I48" s="40"/>
      <c r="J48" s="46">
        <v>877.88</v>
      </c>
      <c r="K48" s="40"/>
      <c r="L48" s="40"/>
      <c r="M48" s="40"/>
      <c r="N48" s="40"/>
      <c r="O48" s="40"/>
      <c r="P48" s="40"/>
      <c r="Q48" s="40"/>
    </row>
    <row r="49" spans="1:17" ht="131.25" x14ac:dyDescent="0.2">
      <c r="A49" s="28">
        <v>22</v>
      </c>
      <c r="B49" s="36" t="s">
        <v>71</v>
      </c>
      <c r="C49" s="37" t="s">
        <v>72</v>
      </c>
      <c r="D49" s="34" t="s">
        <v>36</v>
      </c>
      <c r="E49" s="38" t="s">
        <v>73</v>
      </c>
      <c r="F49" s="39">
        <v>4790.82</v>
      </c>
      <c r="G49" s="39">
        <v>4020.8</v>
      </c>
      <c r="H49" s="39">
        <v>428.88</v>
      </c>
      <c r="I49" s="39">
        <v>151.44</v>
      </c>
      <c r="J49" s="40">
        <v>86.23</v>
      </c>
      <c r="K49" s="40">
        <v>72.37</v>
      </c>
      <c r="L49" s="40">
        <v>7.72</v>
      </c>
      <c r="M49" s="40">
        <v>2.73</v>
      </c>
      <c r="N49" s="40">
        <v>330.38580000000002</v>
      </c>
      <c r="O49" s="40">
        <v>5.95</v>
      </c>
      <c r="P49" s="40">
        <v>12.494999999999999</v>
      </c>
      <c r="Q49" s="40">
        <v>0.22</v>
      </c>
    </row>
    <row r="50" spans="1:17" ht="36" x14ac:dyDescent="0.2">
      <c r="A50" s="41">
        <v>23</v>
      </c>
      <c r="B50" s="36" t="s">
        <v>74</v>
      </c>
      <c r="C50" s="42" t="s">
        <v>601</v>
      </c>
      <c r="D50" s="43" t="s">
        <v>55</v>
      </c>
      <c r="E50" s="44">
        <v>1.8360000000000001</v>
      </c>
      <c r="F50" s="45">
        <v>850.01</v>
      </c>
      <c r="G50" s="40"/>
      <c r="H50" s="40"/>
      <c r="I50" s="40"/>
      <c r="J50" s="46">
        <v>1560.62</v>
      </c>
      <c r="K50" s="40"/>
      <c r="L50" s="40"/>
      <c r="M50" s="40"/>
      <c r="N50" s="40"/>
      <c r="O50" s="40"/>
      <c r="P50" s="40"/>
      <c r="Q50" s="40"/>
    </row>
    <row r="51" spans="1:17" ht="36" x14ac:dyDescent="0.2">
      <c r="A51" s="41">
        <v>24</v>
      </c>
      <c r="B51" s="36" t="s">
        <v>39</v>
      </c>
      <c r="C51" s="42" t="s">
        <v>602</v>
      </c>
      <c r="D51" s="43" t="s">
        <v>41</v>
      </c>
      <c r="E51" s="44">
        <v>17.3</v>
      </c>
      <c r="F51" s="45">
        <v>8.6300000000000008</v>
      </c>
      <c r="G51" s="40"/>
      <c r="H51" s="40"/>
      <c r="I51" s="40"/>
      <c r="J51" s="46">
        <v>149.30000000000001</v>
      </c>
      <c r="K51" s="40"/>
      <c r="L51" s="40"/>
      <c r="M51" s="40"/>
      <c r="N51" s="40"/>
      <c r="O51" s="40"/>
      <c r="P51" s="40"/>
      <c r="Q51" s="40"/>
    </row>
    <row r="52" spans="1:17" ht="43.5" x14ac:dyDescent="0.2">
      <c r="A52" s="41">
        <v>25</v>
      </c>
      <c r="B52" s="36" t="s">
        <v>39</v>
      </c>
      <c r="C52" s="42" t="s">
        <v>603</v>
      </c>
      <c r="D52" s="43" t="s">
        <v>41</v>
      </c>
      <c r="E52" s="44">
        <v>0.9</v>
      </c>
      <c r="F52" s="45">
        <v>57.49</v>
      </c>
      <c r="G52" s="40"/>
      <c r="H52" s="40"/>
      <c r="I52" s="40"/>
      <c r="J52" s="46">
        <v>51.74</v>
      </c>
      <c r="K52" s="40"/>
      <c r="L52" s="40"/>
      <c r="M52" s="40"/>
      <c r="N52" s="40"/>
      <c r="O52" s="40"/>
      <c r="P52" s="40"/>
      <c r="Q52" s="40"/>
    </row>
    <row r="53" spans="1:17" ht="131.25" x14ac:dyDescent="0.2">
      <c r="A53" s="28">
        <v>26</v>
      </c>
      <c r="B53" s="36" t="s">
        <v>78</v>
      </c>
      <c r="C53" s="37" t="s">
        <v>80</v>
      </c>
      <c r="D53" s="34" t="s">
        <v>79</v>
      </c>
      <c r="E53" s="38" t="s">
        <v>73</v>
      </c>
      <c r="F53" s="39">
        <v>299.64999999999998</v>
      </c>
      <c r="G53" s="39">
        <v>253.98</v>
      </c>
      <c r="H53" s="39">
        <v>45.67</v>
      </c>
      <c r="I53" s="40"/>
      <c r="J53" s="40">
        <v>5.39</v>
      </c>
      <c r="K53" s="40">
        <v>4.57</v>
      </c>
      <c r="L53" s="40">
        <v>0.82</v>
      </c>
      <c r="M53" s="40"/>
      <c r="N53" s="40">
        <v>22.963200000000001</v>
      </c>
      <c r="O53" s="40">
        <v>0.41</v>
      </c>
      <c r="P53" s="40"/>
      <c r="Q53" s="40"/>
    </row>
    <row r="54" spans="1:17" ht="43.5" x14ac:dyDescent="0.2">
      <c r="A54" s="41">
        <v>27</v>
      </c>
      <c r="B54" s="36" t="s">
        <v>39</v>
      </c>
      <c r="C54" s="42" t="s">
        <v>604</v>
      </c>
      <c r="D54" s="43" t="s">
        <v>59</v>
      </c>
      <c r="E54" s="44">
        <v>1.89</v>
      </c>
      <c r="F54" s="45">
        <v>87.84</v>
      </c>
      <c r="G54" s="40"/>
      <c r="H54" s="40"/>
      <c r="I54" s="40"/>
      <c r="J54" s="46">
        <v>166.02</v>
      </c>
      <c r="K54" s="40"/>
      <c r="L54" s="40"/>
      <c r="M54" s="40"/>
      <c r="N54" s="40"/>
      <c r="O54" s="40"/>
      <c r="P54" s="40"/>
      <c r="Q54" s="40"/>
    </row>
    <row r="55" spans="1:17" ht="19.149999999999999" customHeight="1" x14ac:dyDescent="0.2">
      <c r="A55" s="82" t="s">
        <v>82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</row>
    <row r="56" spans="1:17" ht="60" x14ac:dyDescent="0.2">
      <c r="A56" s="28">
        <v>28</v>
      </c>
      <c r="B56" s="36" t="s">
        <v>83</v>
      </c>
      <c r="C56" s="37" t="s">
        <v>84</v>
      </c>
      <c r="D56" s="34" t="s">
        <v>85</v>
      </c>
      <c r="E56" s="38" t="s">
        <v>67</v>
      </c>
      <c r="F56" s="39">
        <v>941.54</v>
      </c>
      <c r="G56" s="39">
        <v>739.29</v>
      </c>
      <c r="H56" s="39">
        <v>202.25</v>
      </c>
      <c r="I56" s="39">
        <v>24.67</v>
      </c>
      <c r="J56" s="40">
        <v>23.54</v>
      </c>
      <c r="K56" s="40">
        <v>18.48</v>
      </c>
      <c r="L56" s="40">
        <v>5.0599999999999996</v>
      </c>
      <c r="M56" s="40">
        <v>0.62</v>
      </c>
      <c r="N56" s="40">
        <v>74.3</v>
      </c>
      <c r="O56" s="40">
        <v>1.86</v>
      </c>
      <c r="P56" s="40">
        <v>1.99</v>
      </c>
      <c r="Q56" s="40">
        <v>0.05</v>
      </c>
    </row>
    <row r="57" spans="1:17" ht="102" x14ac:dyDescent="0.2">
      <c r="A57" s="28">
        <v>29</v>
      </c>
      <c r="B57" s="36" t="s">
        <v>86</v>
      </c>
      <c r="C57" s="37" t="s">
        <v>88</v>
      </c>
      <c r="D57" s="34" t="s">
        <v>87</v>
      </c>
      <c r="E57" s="38" t="s">
        <v>89</v>
      </c>
      <c r="F57" s="39">
        <v>1892.72</v>
      </c>
      <c r="G57" s="39">
        <v>1855.41</v>
      </c>
      <c r="H57" s="39">
        <v>37.31</v>
      </c>
      <c r="I57" s="39">
        <v>1.04</v>
      </c>
      <c r="J57" s="40">
        <v>26.5</v>
      </c>
      <c r="K57" s="40">
        <v>25.98</v>
      </c>
      <c r="L57" s="40">
        <v>0.52</v>
      </c>
      <c r="M57" s="40">
        <v>0.01</v>
      </c>
      <c r="N57" s="40">
        <v>159.81120000000001</v>
      </c>
      <c r="O57" s="40">
        <v>2.2400000000000002</v>
      </c>
      <c r="P57" s="40">
        <v>0.55679999999999996</v>
      </c>
      <c r="Q57" s="40">
        <v>0.01</v>
      </c>
    </row>
    <row r="58" spans="1:17" ht="36" x14ac:dyDescent="0.2">
      <c r="A58" s="28">
        <v>30</v>
      </c>
      <c r="B58" s="36" t="s">
        <v>90</v>
      </c>
      <c r="C58" s="37" t="s">
        <v>91</v>
      </c>
      <c r="D58" s="34" t="s">
        <v>87</v>
      </c>
      <c r="E58" s="38" t="s">
        <v>92</v>
      </c>
      <c r="F58" s="39">
        <v>85.17</v>
      </c>
      <c r="G58" s="39">
        <v>79.83</v>
      </c>
      <c r="H58" s="39">
        <v>5.34</v>
      </c>
      <c r="I58" s="39">
        <v>2.69</v>
      </c>
      <c r="J58" s="40">
        <v>4.26</v>
      </c>
      <c r="K58" s="40">
        <v>3.99</v>
      </c>
      <c r="L58" s="40">
        <v>0.27</v>
      </c>
      <c r="M58" s="40">
        <v>0.13</v>
      </c>
      <c r="N58" s="40">
        <v>7.31</v>
      </c>
      <c r="O58" s="40">
        <v>0.37</v>
      </c>
      <c r="P58" s="40">
        <v>0.2</v>
      </c>
      <c r="Q58" s="40">
        <v>0.01</v>
      </c>
    </row>
    <row r="59" spans="1:17" ht="108" x14ac:dyDescent="0.2">
      <c r="A59" s="28">
        <v>31</v>
      </c>
      <c r="B59" s="36" t="s">
        <v>93</v>
      </c>
      <c r="C59" s="37" t="s">
        <v>95</v>
      </c>
      <c r="D59" s="34" t="s">
        <v>94</v>
      </c>
      <c r="E59" s="38" t="s">
        <v>96</v>
      </c>
      <c r="F59" s="39">
        <v>673.13</v>
      </c>
      <c r="G59" s="39">
        <v>629.22</v>
      </c>
      <c r="H59" s="39">
        <v>43.91</v>
      </c>
      <c r="I59" s="39">
        <v>3.51</v>
      </c>
      <c r="J59" s="40">
        <v>43.08</v>
      </c>
      <c r="K59" s="40">
        <v>40.270000000000003</v>
      </c>
      <c r="L59" s="40">
        <v>2.81</v>
      </c>
      <c r="M59" s="40">
        <v>0.22</v>
      </c>
      <c r="N59" s="40">
        <v>52.92</v>
      </c>
      <c r="O59" s="40">
        <v>3.39</v>
      </c>
      <c r="P59" s="40">
        <v>0.58799999999999997</v>
      </c>
      <c r="Q59" s="40">
        <v>0.04</v>
      </c>
    </row>
    <row r="60" spans="1:17" ht="165" x14ac:dyDescent="0.2">
      <c r="A60" s="28">
        <v>32</v>
      </c>
      <c r="B60" s="36" t="s">
        <v>97</v>
      </c>
      <c r="C60" s="37" t="s">
        <v>99</v>
      </c>
      <c r="D60" s="34" t="s">
        <v>98</v>
      </c>
      <c r="E60" s="38" t="s">
        <v>100</v>
      </c>
      <c r="F60" s="39">
        <v>4423.43</v>
      </c>
      <c r="G60" s="39">
        <v>1552.56</v>
      </c>
      <c r="H60" s="39">
        <v>7.34</v>
      </c>
      <c r="I60" s="40"/>
      <c r="J60" s="40">
        <v>345.03</v>
      </c>
      <c r="K60" s="40">
        <v>121.1</v>
      </c>
      <c r="L60" s="40">
        <v>0.56999999999999995</v>
      </c>
      <c r="M60" s="40"/>
      <c r="N60" s="40">
        <v>135.24</v>
      </c>
      <c r="O60" s="40">
        <v>10.55</v>
      </c>
      <c r="P60" s="40"/>
      <c r="Q60" s="40"/>
    </row>
    <row r="61" spans="1:17" ht="36" x14ac:dyDescent="0.2">
      <c r="A61" s="41">
        <v>33</v>
      </c>
      <c r="B61" s="36" t="s">
        <v>101</v>
      </c>
      <c r="C61" s="42" t="s">
        <v>605</v>
      </c>
      <c r="D61" s="43" t="s">
        <v>55</v>
      </c>
      <c r="E61" s="44">
        <v>16.38</v>
      </c>
      <c r="F61" s="45">
        <v>112.57</v>
      </c>
      <c r="G61" s="40"/>
      <c r="H61" s="40"/>
      <c r="I61" s="40"/>
      <c r="J61" s="46">
        <v>1843.9</v>
      </c>
      <c r="K61" s="40"/>
      <c r="L61" s="40"/>
      <c r="M61" s="40"/>
      <c r="N61" s="40"/>
      <c r="O61" s="40"/>
      <c r="P61" s="40"/>
      <c r="Q61" s="40"/>
    </row>
    <row r="62" spans="1:17" ht="36" x14ac:dyDescent="0.2">
      <c r="A62" s="41">
        <v>34</v>
      </c>
      <c r="B62" s="36" t="s">
        <v>101</v>
      </c>
      <c r="C62" s="42" t="s">
        <v>606</v>
      </c>
      <c r="D62" s="43" t="s">
        <v>64</v>
      </c>
      <c r="E62" s="44">
        <v>276</v>
      </c>
      <c r="F62" s="45">
        <v>0.49</v>
      </c>
      <c r="G62" s="40"/>
      <c r="H62" s="40"/>
      <c r="I62" s="40"/>
      <c r="J62" s="46">
        <v>135.24</v>
      </c>
      <c r="K62" s="40"/>
      <c r="L62" s="40"/>
      <c r="M62" s="40"/>
      <c r="N62" s="40"/>
      <c r="O62" s="40"/>
      <c r="P62" s="40"/>
      <c r="Q62" s="40"/>
    </row>
    <row r="63" spans="1:17" ht="36" x14ac:dyDescent="0.2">
      <c r="A63" s="41">
        <v>35</v>
      </c>
      <c r="B63" s="36" t="s">
        <v>101</v>
      </c>
      <c r="C63" s="42" t="s">
        <v>607</v>
      </c>
      <c r="D63" s="43" t="s">
        <v>59</v>
      </c>
      <c r="E63" s="44">
        <v>11.78</v>
      </c>
      <c r="F63" s="45">
        <v>64.680000000000007</v>
      </c>
      <c r="G63" s="40"/>
      <c r="H63" s="40"/>
      <c r="I63" s="40"/>
      <c r="J63" s="46">
        <v>761.93</v>
      </c>
      <c r="K63" s="40"/>
      <c r="L63" s="40"/>
      <c r="M63" s="40"/>
      <c r="N63" s="40"/>
      <c r="O63" s="40"/>
      <c r="P63" s="40"/>
      <c r="Q63" s="40"/>
    </row>
    <row r="64" spans="1:17" ht="36" x14ac:dyDescent="0.2">
      <c r="A64" s="41">
        <v>36</v>
      </c>
      <c r="B64" s="36" t="s">
        <v>101</v>
      </c>
      <c r="C64" s="42" t="s">
        <v>608</v>
      </c>
      <c r="D64" s="43" t="s">
        <v>59</v>
      </c>
      <c r="E64" s="44">
        <v>15.91</v>
      </c>
      <c r="F64" s="45">
        <v>79.349999999999994</v>
      </c>
      <c r="G64" s="40"/>
      <c r="H64" s="40"/>
      <c r="I64" s="40"/>
      <c r="J64" s="46">
        <v>1262.46</v>
      </c>
      <c r="K64" s="40"/>
      <c r="L64" s="40"/>
      <c r="M64" s="40"/>
      <c r="N64" s="40"/>
      <c r="O64" s="40"/>
      <c r="P64" s="40"/>
      <c r="Q64" s="40"/>
    </row>
    <row r="65" spans="1:17" ht="43.5" x14ac:dyDescent="0.2">
      <c r="A65" s="41">
        <v>37</v>
      </c>
      <c r="B65" s="36" t="s">
        <v>101</v>
      </c>
      <c r="C65" s="42" t="s">
        <v>609</v>
      </c>
      <c r="D65" s="43" t="s">
        <v>59</v>
      </c>
      <c r="E65" s="44">
        <v>9.83</v>
      </c>
      <c r="F65" s="45">
        <v>5.18</v>
      </c>
      <c r="G65" s="40"/>
      <c r="H65" s="40"/>
      <c r="I65" s="40"/>
      <c r="J65" s="46">
        <v>50.92</v>
      </c>
      <c r="K65" s="40"/>
      <c r="L65" s="40"/>
      <c r="M65" s="40"/>
      <c r="N65" s="40"/>
      <c r="O65" s="40"/>
      <c r="P65" s="40"/>
      <c r="Q65" s="40"/>
    </row>
    <row r="66" spans="1:17" ht="48" x14ac:dyDescent="0.2">
      <c r="A66" s="41">
        <v>38</v>
      </c>
      <c r="B66" s="36" t="s">
        <v>107</v>
      </c>
      <c r="C66" s="42" t="s">
        <v>610</v>
      </c>
      <c r="D66" s="43" t="s">
        <v>109</v>
      </c>
      <c r="E66" s="47" t="s">
        <v>110</v>
      </c>
      <c r="F66" s="45">
        <v>4770</v>
      </c>
      <c r="G66" s="40"/>
      <c r="H66" s="40"/>
      <c r="I66" s="40"/>
      <c r="J66" s="46">
        <v>3832.22</v>
      </c>
      <c r="K66" s="40"/>
      <c r="L66" s="40"/>
      <c r="M66" s="40"/>
      <c r="N66" s="40"/>
      <c r="O66" s="40"/>
      <c r="P66" s="40"/>
      <c r="Q66" s="40"/>
    </row>
    <row r="67" spans="1:17" ht="165" x14ac:dyDescent="0.2">
      <c r="A67" s="28">
        <v>39</v>
      </c>
      <c r="B67" s="36" t="s">
        <v>111</v>
      </c>
      <c r="C67" s="37" t="s">
        <v>112</v>
      </c>
      <c r="D67" s="34" t="s">
        <v>94</v>
      </c>
      <c r="E67" s="38" t="s">
        <v>113</v>
      </c>
      <c r="F67" s="39">
        <v>5797.97</v>
      </c>
      <c r="G67" s="39">
        <v>1762.4</v>
      </c>
      <c r="H67" s="39">
        <v>125.46</v>
      </c>
      <c r="I67" s="39">
        <v>12.93</v>
      </c>
      <c r="J67" s="40">
        <v>376.87</v>
      </c>
      <c r="K67" s="40">
        <v>114.56</v>
      </c>
      <c r="L67" s="40">
        <v>8.15</v>
      </c>
      <c r="M67" s="40">
        <v>0.84</v>
      </c>
      <c r="N67" s="40">
        <v>151.80000000000001</v>
      </c>
      <c r="O67" s="40">
        <v>9.8699999999999992</v>
      </c>
      <c r="P67" s="40">
        <v>1.86</v>
      </c>
      <c r="Q67" s="40">
        <v>0.12</v>
      </c>
    </row>
    <row r="68" spans="1:17" ht="43.5" x14ac:dyDescent="0.2">
      <c r="A68" s="41">
        <v>40</v>
      </c>
      <c r="B68" s="36" t="s">
        <v>39</v>
      </c>
      <c r="C68" s="42" t="s">
        <v>611</v>
      </c>
      <c r="D68" s="43" t="s">
        <v>55</v>
      </c>
      <c r="E68" s="44">
        <v>6.8250000000000002</v>
      </c>
      <c r="F68" s="45">
        <v>112.57</v>
      </c>
      <c r="G68" s="40"/>
      <c r="H68" s="40"/>
      <c r="I68" s="40"/>
      <c r="J68" s="46">
        <v>768.29</v>
      </c>
      <c r="K68" s="40"/>
      <c r="L68" s="40"/>
      <c r="M68" s="40"/>
      <c r="N68" s="40"/>
      <c r="O68" s="40"/>
      <c r="P68" s="40"/>
      <c r="Q68" s="40"/>
    </row>
    <row r="69" spans="1:17" ht="36" x14ac:dyDescent="0.2">
      <c r="A69" s="41">
        <v>41</v>
      </c>
      <c r="B69" s="36" t="s">
        <v>39</v>
      </c>
      <c r="C69" s="42" t="s">
        <v>612</v>
      </c>
      <c r="D69" s="43" t="s">
        <v>59</v>
      </c>
      <c r="E69" s="44">
        <v>14.3</v>
      </c>
      <c r="F69" s="45">
        <v>40.119999999999997</v>
      </c>
      <c r="G69" s="40"/>
      <c r="H69" s="40"/>
      <c r="I69" s="40"/>
      <c r="J69" s="46">
        <v>573.72</v>
      </c>
      <c r="K69" s="40"/>
      <c r="L69" s="40"/>
      <c r="M69" s="40"/>
      <c r="N69" s="40"/>
      <c r="O69" s="40"/>
      <c r="P69" s="40"/>
      <c r="Q69" s="40"/>
    </row>
    <row r="70" spans="1:17" ht="36" x14ac:dyDescent="0.2">
      <c r="A70" s="41">
        <v>42</v>
      </c>
      <c r="B70" s="36" t="s">
        <v>39</v>
      </c>
      <c r="C70" s="42" t="s">
        <v>613</v>
      </c>
      <c r="D70" s="43" t="s">
        <v>59</v>
      </c>
      <c r="E70" s="44">
        <v>4.875</v>
      </c>
      <c r="F70" s="45">
        <v>27.85</v>
      </c>
      <c r="G70" s="40"/>
      <c r="H70" s="40"/>
      <c r="I70" s="40"/>
      <c r="J70" s="46">
        <v>135.77000000000001</v>
      </c>
      <c r="K70" s="40"/>
      <c r="L70" s="40"/>
      <c r="M70" s="40"/>
      <c r="N70" s="40"/>
      <c r="O70" s="40"/>
      <c r="P70" s="40"/>
      <c r="Q70" s="40"/>
    </row>
    <row r="71" spans="1:17" ht="36" x14ac:dyDescent="0.2">
      <c r="A71" s="41">
        <v>43</v>
      </c>
      <c r="B71" s="36" t="s">
        <v>56</v>
      </c>
      <c r="C71" s="42" t="s">
        <v>614</v>
      </c>
      <c r="D71" s="43" t="s">
        <v>41</v>
      </c>
      <c r="E71" s="44">
        <v>0.5</v>
      </c>
      <c r="F71" s="45">
        <v>121.27</v>
      </c>
      <c r="G71" s="40"/>
      <c r="H71" s="40"/>
      <c r="I71" s="40"/>
      <c r="J71" s="46">
        <v>60.64</v>
      </c>
      <c r="K71" s="40"/>
      <c r="L71" s="40"/>
      <c r="M71" s="40"/>
      <c r="N71" s="40"/>
      <c r="O71" s="40"/>
      <c r="P71" s="40"/>
      <c r="Q71" s="40"/>
    </row>
    <row r="72" spans="1:17" ht="150.75" x14ac:dyDescent="0.2">
      <c r="A72" s="28">
        <v>44</v>
      </c>
      <c r="B72" s="36" t="s">
        <v>118</v>
      </c>
      <c r="C72" s="37" t="s">
        <v>120</v>
      </c>
      <c r="D72" s="34" t="s">
        <v>119</v>
      </c>
      <c r="E72" s="38" t="s">
        <v>121</v>
      </c>
      <c r="F72" s="39">
        <v>267.14999999999998</v>
      </c>
      <c r="G72" s="39">
        <v>207.55</v>
      </c>
      <c r="H72" s="39">
        <v>59.6</v>
      </c>
      <c r="I72" s="40"/>
      <c r="J72" s="40">
        <v>12.61</v>
      </c>
      <c r="K72" s="40">
        <v>9.8000000000000007</v>
      </c>
      <c r="L72" s="40">
        <v>2.81</v>
      </c>
      <c r="M72" s="40"/>
      <c r="N72" s="40">
        <v>17.664000000000001</v>
      </c>
      <c r="O72" s="40">
        <v>0.83</v>
      </c>
      <c r="P72" s="40">
        <v>7.4999999999999997E-2</v>
      </c>
      <c r="Q72" s="40"/>
    </row>
    <row r="73" spans="1:17" ht="36" x14ac:dyDescent="0.2">
      <c r="A73" s="41">
        <v>45</v>
      </c>
      <c r="B73" s="36" t="s">
        <v>39</v>
      </c>
      <c r="C73" s="42" t="s">
        <v>612</v>
      </c>
      <c r="D73" s="43" t="s">
        <v>59</v>
      </c>
      <c r="E73" s="47" t="s">
        <v>122</v>
      </c>
      <c r="F73" s="45">
        <v>40.119999999999997</v>
      </c>
      <c r="G73" s="40"/>
      <c r="H73" s="40"/>
      <c r="I73" s="40"/>
      <c r="J73" s="46">
        <v>191.26</v>
      </c>
      <c r="K73" s="40"/>
      <c r="L73" s="40"/>
      <c r="M73" s="40"/>
      <c r="N73" s="40"/>
      <c r="O73" s="40"/>
      <c r="P73" s="40"/>
      <c r="Q73" s="40"/>
    </row>
    <row r="74" spans="1:17" ht="36" x14ac:dyDescent="0.2">
      <c r="A74" s="41">
        <v>46</v>
      </c>
      <c r="B74" s="36" t="s">
        <v>39</v>
      </c>
      <c r="C74" s="42" t="s">
        <v>615</v>
      </c>
      <c r="D74" s="43" t="s">
        <v>64</v>
      </c>
      <c r="E74" s="44">
        <v>14</v>
      </c>
      <c r="F74" s="45">
        <v>0.49</v>
      </c>
      <c r="G74" s="40"/>
      <c r="H74" s="40"/>
      <c r="I74" s="40"/>
      <c r="J74" s="46">
        <v>6.86</v>
      </c>
      <c r="K74" s="40"/>
      <c r="L74" s="40"/>
      <c r="M74" s="40"/>
      <c r="N74" s="40"/>
      <c r="O74" s="40"/>
      <c r="P74" s="40"/>
      <c r="Q74" s="40"/>
    </row>
    <row r="75" spans="1:17" ht="150.75" x14ac:dyDescent="0.2">
      <c r="A75" s="28">
        <v>47</v>
      </c>
      <c r="B75" s="36" t="s">
        <v>118</v>
      </c>
      <c r="C75" s="37" t="s">
        <v>124</v>
      </c>
      <c r="D75" s="34" t="s">
        <v>119</v>
      </c>
      <c r="E75" s="38" t="s">
        <v>125</v>
      </c>
      <c r="F75" s="39">
        <v>267.14999999999998</v>
      </c>
      <c r="G75" s="39">
        <v>207.55</v>
      </c>
      <c r="H75" s="39">
        <v>59.6</v>
      </c>
      <c r="I75" s="40"/>
      <c r="J75" s="40">
        <v>14.03</v>
      </c>
      <c r="K75" s="40">
        <v>10.9</v>
      </c>
      <c r="L75" s="40">
        <v>3.13</v>
      </c>
      <c r="M75" s="40"/>
      <c r="N75" s="40">
        <v>17.664000000000001</v>
      </c>
      <c r="O75" s="40">
        <v>0.93</v>
      </c>
      <c r="P75" s="40">
        <v>7.4999999999999997E-2</v>
      </c>
      <c r="Q75" s="40"/>
    </row>
    <row r="76" spans="1:17" ht="36" x14ac:dyDescent="0.2">
      <c r="A76" s="41">
        <v>48</v>
      </c>
      <c r="B76" s="36" t="s">
        <v>101</v>
      </c>
      <c r="C76" s="42" t="s">
        <v>608</v>
      </c>
      <c r="D76" s="43" t="s">
        <v>59</v>
      </c>
      <c r="E76" s="47" t="s">
        <v>126</v>
      </c>
      <c r="F76" s="45">
        <v>79.349999999999994</v>
      </c>
      <c r="G76" s="40"/>
      <c r="H76" s="40"/>
      <c r="I76" s="40"/>
      <c r="J76" s="46">
        <v>420.75</v>
      </c>
      <c r="K76" s="40"/>
      <c r="L76" s="40"/>
      <c r="M76" s="40"/>
      <c r="N76" s="40"/>
      <c r="O76" s="40"/>
      <c r="P76" s="40"/>
      <c r="Q76" s="40"/>
    </row>
    <row r="77" spans="1:17" ht="36" x14ac:dyDescent="0.2">
      <c r="A77" s="41">
        <v>49</v>
      </c>
      <c r="B77" s="36" t="s">
        <v>39</v>
      </c>
      <c r="C77" s="42" t="s">
        <v>615</v>
      </c>
      <c r="D77" s="43" t="s">
        <v>64</v>
      </c>
      <c r="E77" s="44">
        <v>16</v>
      </c>
      <c r="F77" s="45">
        <v>0.49</v>
      </c>
      <c r="G77" s="40"/>
      <c r="H77" s="40"/>
      <c r="I77" s="40"/>
      <c r="J77" s="46">
        <v>7.84</v>
      </c>
      <c r="K77" s="40"/>
      <c r="L77" s="40"/>
      <c r="M77" s="40"/>
      <c r="N77" s="40"/>
      <c r="O77" s="40"/>
      <c r="P77" s="40"/>
      <c r="Q77" s="40"/>
    </row>
    <row r="78" spans="1:17" ht="131.25" x14ac:dyDescent="0.2">
      <c r="A78" s="28">
        <v>50</v>
      </c>
      <c r="B78" s="36" t="s">
        <v>127</v>
      </c>
      <c r="C78" s="37" t="s">
        <v>129</v>
      </c>
      <c r="D78" s="34" t="s">
        <v>128</v>
      </c>
      <c r="E78" s="38" t="s">
        <v>130</v>
      </c>
      <c r="F78" s="39">
        <v>3639.99</v>
      </c>
      <c r="G78" s="39">
        <v>329.13</v>
      </c>
      <c r="H78" s="39">
        <v>42.62</v>
      </c>
      <c r="I78" s="40"/>
      <c r="J78" s="40">
        <v>9.1</v>
      </c>
      <c r="K78" s="40">
        <v>0.82</v>
      </c>
      <c r="L78" s="40">
        <v>0.11</v>
      </c>
      <c r="M78" s="40"/>
      <c r="N78" s="40">
        <v>31.05</v>
      </c>
      <c r="O78" s="40">
        <v>0.08</v>
      </c>
      <c r="P78" s="40">
        <v>0.54</v>
      </c>
      <c r="Q78" s="40"/>
    </row>
    <row r="79" spans="1:17" ht="165" x14ac:dyDescent="0.2">
      <c r="A79" s="28">
        <v>51</v>
      </c>
      <c r="B79" s="36" t="s">
        <v>131</v>
      </c>
      <c r="C79" s="37" t="s">
        <v>133</v>
      </c>
      <c r="D79" s="34" t="s">
        <v>132</v>
      </c>
      <c r="E79" s="38" t="s">
        <v>113</v>
      </c>
      <c r="F79" s="39">
        <v>893.4</v>
      </c>
      <c r="G79" s="39">
        <v>831.37</v>
      </c>
      <c r="H79" s="39">
        <v>59.39</v>
      </c>
      <c r="I79" s="39">
        <v>34.46</v>
      </c>
      <c r="J79" s="40">
        <v>58.07</v>
      </c>
      <c r="K79" s="40">
        <v>54.04</v>
      </c>
      <c r="L79" s="40">
        <v>3.86</v>
      </c>
      <c r="M79" s="40">
        <v>2.2400000000000002</v>
      </c>
      <c r="N79" s="40">
        <v>71.608199999999997</v>
      </c>
      <c r="O79" s="40">
        <v>4.6500000000000004</v>
      </c>
      <c r="P79" s="40">
        <v>2.8050000000000002</v>
      </c>
      <c r="Q79" s="40">
        <v>0.18</v>
      </c>
    </row>
    <row r="80" spans="1:17" ht="36" x14ac:dyDescent="0.2">
      <c r="A80" s="41">
        <v>52</v>
      </c>
      <c r="B80" s="36" t="s">
        <v>134</v>
      </c>
      <c r="C80" s="42" t="s">
        <v>616</v>
      </c>
      <c r="D80" s="43" t="s">
        <v>41</v>
      </c>
      <c r="E80" s="47" t="s">
        <v>136</v>
      </c>
      <c r="F80" s="45">
        <v>121.27</v>
      </c>
      <c r="G80" s="40"/>
      <c r="H80" s="40"/>
      <c r="I80" s="40"/>
      <c r="J80" s="46">
        <v>78.83</v>
      </c>
      <c r="K80" s="40"/>
      <c r="L80" s="40"/>
      <c r="M80" s="40"/>
      <c r="N80" s="40"/>
      <c r="O80" s="40"/>
      <c r="P80" s="40"/>
      <c r="Q80" s="40"/>
    </row>
    <row r="81" spans="1:17" ht="36" x14ac:dyDescent="0.2">
      <c r="A81" s="41">
        <v>53</v>
      </c>
      <c r="B81" s="36" t="s">
        <v>101</v>
      </c>
      <c r="C81" s="42" t="s">
        <v>617</v>
      </c>
      <c r="D81" s="43" t="s">
        <v>41</v>
      </c>
      <c r="E81" s="47" t="s">
        <v>138</v>
      </c>
      <c r="F81" s="45">
        <v>16.170000000000002</v>
      </c>
      <c r="G81" s="40"/>
      <c r="H81" s="40"/>
      <c r="I81" s="40"/>
      <c r="J81" s="46">
        <v>302.7</v>
      </c>
      <c r="K81" s="40"/>
      <c r="L81" s="40"/>
      <c r="M81" s="40"/>
      <c r="N81" s="40"/>
      <c r="O81" s="40"/>
      <c r="P81" s="40"/>
      <c r="Q81" s="40"/>
    </row>
    <row r="82" spans="1:17" ht="36" x14ac:dyDescent="0.2">
      <c r="A82" s="41">
        <v>54</v>
      </c>
      <c r="B82" s="36" t="s">
        <v>101</v>
      </c>
      <c r="C82" s="42" t="s">
        <v>618</v>
      </c>
      <c r="D82" s="43" t="s">
        <v>41</v>
      </c>
      <c r="E82" s="47" t="s">
        <v>140</v>
      </c>
      <c r="F82" s="45">
        <v>22.85</v>
      </c>
      <c r="G82" s="40"/>
      <c r="H82" s="40"/>
      <c r="I82" s="40"/>
      <c r="J82" s="46">
        <v>285.17</v>
      </c>
      <c r="K82" s="40"/>
      <c r="L82" s="40"/>
      <c r="M82" s="40"/>
      <c r="N82" s="40"/>
      <c r="O82" s="40"/>
      <c r="P82" s="40"/>
      <c r="Q82" s="40"/>
    </row>
    <row r="83" spans="1:17" ht="174.75" x14ac:dyDescent="0.2">
      <c r="A83" s="28">
        <v>55</v>
      </c>
      <c r="B83" s="36" t="s">
        <v>141</v>
      </c>
      <c r="C83" s="37" t="s">
        <v>143</v>
      </c>
      <c r="D83" s="34" t="s">
        <v>142</v>
      </c>
      <c r="E83" s="38" t="s">
        <v>144</v>
      </c>
      <c r="F83" s="39">
        <v>525.41</v>
      </c>
      <c r="G83" s="39">
        <v>518.69000000000005</v>
      </c>
      <c r="H83" s="39">
        <v>1.5</v>
      </c>
      <c r="I83" s="39">
        <v>0.2</v>
      </c>
      <c r="J83" s="40">
        <v>194.4</v>
      </c>
      <c r="K83" s="40">
        <v>191.92</v>
      </c>
      <c r="L83" s="40">
        <v>0.56000000000000005</v>
      </c>
      <c r="M83" s="40">
        <v>7.0000000000000007E-2</v>
      </c>
      <c r="N83" s="40">
        <v>45.181199999999997</v>
      </c>
      <c r="O83" s="40">
        <v>16.72</v>
      </c>
      <c r="P83" s="40">
        <v>0.03</v>
      </c>
      <c r="Q83" s="40">
        <v>0.01</v>
      </c>
    </row>
    <row r="84" spans="1:17" ht="36" x14ac:dyDescent="0.2">
      <c r="A84" s="41">
        <v>56</v>
      </c>
      <c r="B84" s="36" t="s">
        <v>145</v>
      </c>
      <c r="C84" s="42" t="s">
        <v>619</v>
      </c>
      <c r="D84" s="43" t="s">
        <v>41</v>
      </c>
      <c r="E84" s="44">
        <v>0.8</v>
      </c>
      <c r="F84" s="45">
        <v>70.25</v>
      </c>
      <c r="G84" s="40"/>
      <c r="H84" s="40"/>
      <c r="I84" s="40"/>
      <c r="J84" s="46">
        <v>56.2</v>
      </c>
      <c r="K84" s="40"/>
      <c r="L84" s="40"/>
      <c r="M84" s="40"/>
      <c r="N84" s="40"/>
      <c r="O84" s="40"/>
      <c r="P84" s="40"/>
      <c r="Q84" s="40"/>
    </row>
    <row r="85" spans="1:17" ht="36" x14ac:dyDescent="0.2">
      <c r="A85" s="41">
        <v>57</v>
      </c>
      <c r="B85" s="36" t="s">
        <v>145</v>
      </c>
      <c r="C85" s="42" t="s">
        <v>620</v>
      </c>
      <c r="D85" s="43" t="s">
        <v>55</v>
      </c>
      <c r="E85" s="44">
        <v>42.55</v>
      </c>
      <c r="F85" s="45">
        <v>38.31</v>
      </c>
      <c r="G85" s="40"/>
      <c r="H85" s="40"/>
      <c r="I85" s="40"/>
      <c r="J85" s="46">
        <v>1630.09</v>
      </c>
      <c r="K85" s="40"/>
      <c r="L85" s="40"/>
      <c r="M85" s="40"/>
      <c r="N85" s="40"/>
      <c r="O85" s="40"/>
      <c r="P85" s="40"/>
      <c r="Q85" s="40"/>
    </row>
    <row r="86" spans="1:17" ht="131.25" x14ac:dyDescent="0.2">
      <c r="A86" s="28">
        <v>58</v>
      </c>
      <c r="B86" s="36" t="s">
        <v>50</v>
      </c>
      <c r="C86" s="37" t="s">
        <v>148</v>
      </c>
      <c r="D86" s="34" t="s">
        <v>48</v>
      </c>
      <c r="E86" s="38" t="s">
        <v>144</v>
      </c>
      <c r="F86" s="39">
        <v>111.67</v>
      </c>
      <c r="G86" s="39">
        <v>110</v>
      </c>
      <c r="H86" s="39">
        <v>1.5</v>
      </c>
      <c r="I86" s="39">
        <v>0.2</v>
      </c>
      <c r="J86" s="40">
        <v>41.32</v>
      </c>
      <c r="K86" s="40">
        <v>40.700000000000003</v>
      </c>
      <c r="L86" s="40">
        <v>0.56000000000000005</v>
      </c>
      <c r="M86" s="40">
        <v>7.0000000000000007E-2</v>
      </c>
      <c r="N86" s="40">
        <v>9.0389999999999997</v>
      </c>
      <c r="O86" s="40">
        <v>3.34</v>
      </c>
      <c r="P86" s="40">
        <v>0.03</v>
      </c>
      <c r="Q86" s="40">
        <v>0.01</v>
      </c>
    </row>
    <row r="87" spans="1:17" ht="36" x14ac:dyDescent="0.2">
      <c r="A87" s="41">
        <v>59</v>
      </c>
      <c r="B87" s="36" t="s">
        <v>134</v>
      </c>
      <c r="C87" s="42" t="s">
        <v>616</v>
      </c>
      <c r="D87" s="43" t="s">
        <v>41</v>
      </c>
      <c r="E87" s="44">
        <v>4.8</v>
      </c>
      <c r="F87" s="45">
        <v>121.27</v>
      </c>
      <c r="G87" s="40"/>
      <c r="H87" s="40"/>
      <c r="I87" s="40"/>
      <c r="J87" s="46">
        <v>582.1</v>
      </c>
      <c r="K87" s="40"/>
      <c r="L87" s="40"/>
      <c r="M87" s="40"/>
      <c r="N87" s="40"/>
      <c r="O87" s="40"/>
      <c r="P87" s="40"/>
      <c r="Q87" s="40"/>
    </row>
    <row r="88" spans="1:17" ht="177" x14ac:dyDescent="0.2">
      <c r="A88" s="28">
        <v>60</v>
      </c>
      <c r="B88" s="36" t="s">
        <v>149</v>
      </c>
      <c r="C88" s="37" t="s">
        <v>151</v>
      </c>
      <c r="D88" s="34" t="s">
        <v>150</v>
      </c>
      <c r="E88" s="38" t="s">
        <v>144</v>
      </c>
      <c r="F88" s="39">
        <v>266.92</v>
      </c>
      <c r="G88" s="39">
        <v>237.55</v>
      </c>
      <c r="H88" s="39">
        <v>9.15</v>
      </c>
      <c r="I88" s="39">
        <v>0.2</v>
      </c>
      <c r="J88" s="40">
        <v>98.76</v>
      </c>
      <c r="K88" s="40">
        <v>87.89</v>
      </c>
      <c r="L88" s="40">
        <v>3.39</v>
      </c>
      <c r="M88" s="40">
        <v>7.0000000000000007E-2</v>
      </c>
      <c r="N88" s="40">
        <v>20.948399999999999</v>
      </c>
      <c r="O88" s="40">
        <v>7.75</v>
      </c>
      <c r="P88" s="40">
        <v>0.13500000000000001</v>
      </c>
      <c r="Q88" s="40">
        <v>0.05</v>
      </c>
    </row>
    <row r="89" spans="1:17" ht="36" x14ac:dyDescent="0.2">
      <c r="A89" s="41">
        <v>61</v>
      </c>
      <c r="B89" s="36" t="s">
        <v>101</v>
      </c>
      <c r="C89" s="42" t="s">
        <v>621</v>
      </c>
      <c r="D89" s="43" t="s">
        <v>41</v>
      </c>
      <c r="E89" s="44">
        <v>19.2</v>
      </c>
      <c r="F89" s="45">
        <v>359.32</v>
      </c>
      <c r="G89" s="40"/>
      <c r="H89" s="40"/>
      <c r="I89" s="40"/>
      <c r="J89" s="46">
        <v>6898.94</v>
      </c>
      <c r="K89" s="40"/>
      <c r="L89" s="40"/>
      <c r="M89" s="40"/>
      <c r="N89" s="40"/>
      <c r="O89" s="40"/>
      <c r="P89" s="40"/>
      <c r="Q89" s="40"/>
    </row>
    <row r="90" spans="1:17" ht="150.75" x14ac:dyDescent="0.2">
      <c r="A90" s="28">
        <v>62</v>
      </c>
      <c r="B90" s="36" t="s">
        <v>153</v>
      </c>
      <c r="C90" s="37" t="s">
        <v>154</v>
      </c>
      <c r="D90" s="34" t="s">
        <v>85</v>
      </c>
      <c r="E90" s="38" t="s">
        <v>155</v>
      </c>
      <c r="F90" s="39">
        <v>2621.69</v>
      </c>
      <c r="G90" s="39">
        <v>2558.1999999999998</v>
      </c>
      <c r="H90" s="39">
        <v>58.74</v>
      </c>
      <c r="I90" s="39">
        <v>30.65</v>
      </c>
      <c r="J90" s="40">
        <v>332.95</v>
      </c>
      <c r="K90" s="40">
        <v>324.89</v>
      </c>
      <c r="L90" s="40">
        <v>7.46</v>
      </c>
      <c r="M90" s="40">
        <v>3.89</v>
      </c>
      <c r="N90" s="40">
        <v>220.34460000000001</v>
      </c>
      <c r="O90" s="40">
        <v>27.98</v>
      </c>
      <c r="P90" s="40">
        <v>2.4750000000000001</v>
      </c>
      <c r="Q90" s="40">
        <v>0.31</v>
      </c>
    </row>
    <row r="91" spans="1:17" ht="67.5" x14ac:dyDescent="0.2">
      <c r="A91" s="41">
        <v>63</v>
      </c>
      <c r="B91" s="36" t="s">
        <v>156</v>
      </c>
      <c r="C91" s="42" t="s">
        <v>622</v>
      </c>
      <c r="D91" s="43" t="s">
        <v>55</v>
      </c>
      <c r="E91" s="44">
        <v>12.7</v>
      </c>
      <c r="F91" s="45">
        <v>471.06</v>
      </c>
      <c r="G91" s="40"/>
      <c r="H91" s="40"/>
      <c r="I91" s="40"/>
      <c r="J91" s="46">
        <v>5982.46</v>
      </c>
      <c r="K91" s="40"/>
      <c r="L91" s="40"/>
      <c r="M91" s="40"/>
      <c r="N91" s="40"/>
      <c r="O91" s="40"/>
      <c r="P91" s="40"/>
      <c r="Q91" s="40"/>
    </row>
    <row r="92" spans="1:17" ht="36" x14ac:dyDescent="0.2">
      <c r="A92" s="41">
        <v>64</v>
      </c>
      <c r="B92" s="36" t="s">
        <v>39</v>
      </c>
      <c r="C92" s="42" t="s">
        <v>602</v>
      </c>
      <c r="D92" s="43" t="s">
        <v>41</v>
      </c>
      <c r="E92" s="44">
        <v>47.6</v>
      </c>
      <c r="F92" s="45">
        <v>8.6300000000000008</v>
      </c>
      <c r="G92" s="40"/>
      <c r="H92" s="40"/>
      <c r="I92" s="40"/>
      <c r="J92" s="46">
        <v>410.79</v>
      </c>
      <c r="K92" s="40"/>
      <c r="L92" s="40"/>
      <c r="M92" s="40"/>
      <c r="N92" s="40"/>
      <c r="O92" s="40"/>
      <c r="P92" s="40"/>
      <c r="Q92" s="40"/>
    </row>
    <row r="93" spans="1:17" ht="43.5" x14ac:dyDescent="0.2">
      <c r="A93" s="41">
        <v>65</v>
      </c>
      <c r="B93" s="36" t="s">
        <v>39</v>
      </c>
      <c r="C93" s="42" t="s">
        <v>603</v>
      </c>
      <c r="D93" s="43" t="s">
        <v>41</v>
      </c>
      <c r="E93" s="44">
        <v>6.4</v>
      </c>
      <c r="F93" s="45">
        <v>57.49</v>
      </c>
      <c r="G93" s="40"/>
      <c r="H93" s="40"/>
      <c r="I93" s="40"/>
      <c r="J93" s="46">
        <v>367.94</v>
      </c>
      <c r="K93" s="40"/>
      <c r="L93" s="40"/>
      <c r="M93" s="40"/>
      <c r="N93" s="40"/>
      <c r="O93" s="40"/>
      <c r="P93" s="40"/>
      <c r="Q93" s="40"/>
    </row>
    <row r="94" spans="1:17" ht="43.5" x14ac:dyDescent="0.2">
      <c r="A94" s="41">
        <v>66</v>
      </c>
      <c r="B94" s="36" t="s">
        <v>39</v>
      </c>
      <c r="C94" s="42" t="s">
        <v>623</v>
      </c>
      <c r="D94" s="43" t="s">
        <v>64</v>
      </c>
      <c r="E94" s="44">
        <v>140</v>
      </c>
      <c r="F94" s="45">
        <v>0.24</v>
      </c>
      <c r="G94" s="40"/>
      <c r="H94" s="40"/>
      <c r="I94" s="40"/>
      <c r="J94" s="46">
        <v>33.6</v>
      </c>
      <c r="K94" s="40"/>
      <c r="L94" s="40"/>
      <c r="M94" s="40"/>
      <c r="N94" s="40"/>
      <c r="O94" s="40"/>
      <c r="P94" s="40"/>
      <c r="Q94" s="40"/>
    </row>
    <row r="95" spans="1:17" ht="141" x14ac:dyDescent="0.2">
      <c r="A95" s="28">
        <v>67</v>
      </c>
      <c r="B95" s="36" t="s">
        <v>159</v>
      </c>
      <c r="C95" s="37" t="s">
        <v>161</v>
      </c>
      <c r="D95" s="34" t="s">
        <v>160</v>
      </c>
      <c r="E95" s="38" t="s">
        <v>92</v>
      </c>
      <c r="F95" s="39">
        <v>122.79</v>
      </c>
      <c r="G95" s="39">
        <v>111.37</v>
      </c>
      <c r="H95" s="39">
        <v>4.38</v>
      </c>
      <c r="I95" s="40"/>
      <c r="J95" s="40">
        <v>6.14</v>
      </c>
      <c r="K95" s="40">
        <v>5.57</v>
      </c>
      <c r="L95" s="40">
        <v>0.22</v>
      </c>
      <c r="M95" s="40"/>
      <c r="N95" s="40">
        <v>10.791600000000001</v>
      </c>
      <c r="O95" s="40">
        <v>0.54</v>
      </c>
      <c r="P95" s="40">
        <v>0.06</v>
      </c>
      <c r="Q95" s="40"/>
    </row>
    <row r="96" spans="1:17" ht="36" x14ac:dyDescent="0.2">
      <c r="A96" s="41">
        <v>68</v>
      </c>
      <c r="B96" s="36" t="s">
        <v>39</v>
      </c>
      <c r="C96" s="42" t="s">
        <v>624</v>
      </c>
      <c r="D96" s="43" t="s">
        <v>55</v>
      </c>
      <c r="E96" s="47" t="s">
        <v>163</v>
      </c>
      <c r="F96" s="45">
        <v>316.10000000000002</v>
      </c>
      <c r="G96" s="40"/>
      <c r="H96" s="40"/>
      <c r="I96" s="40"/>
      <c r="J96" s="46">
        <v>442.54</v>
      </c>
      <c r="K96" s="40"/>
      <c r="L96" s="40"/>
      <c r="M96" s="40"/>
      <c r="N96" s="40"/>
      <c r="O96" s="40"/>
      <c r="P96" s="40"/>
      <c r="Q96" s="40"/>
    </row>
    <row r="97" spans="1:17" ht="19.149999999999999" customHeight="1" x14ac:dyDescent="0.2">
      <c r="A97" s="82" t="s">
        <v>164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</row>
    <row r="98" spans="1:17" ht="24" x14ac:dyDescent="0.2">
      <c r="A98" s="28">
        <v>69</v>
      </c>
      <c r="B98" s="36" t="s">
        <v>165</v>
      </c>
      <c r="C98" s="37" t="s">
        <v>166</v>
      </c>
      <c r="D98" s="34" t="s">
        <v>36</v>
      </c>
      <c r="E98" s="38" t="s">
        <v>167</v>
      </c>
      <c r="F98" s="39">
        <v>788.94</v>
      </c>
      <c r="G98" s="39">
        <v>730.22</v>
      </c>
      <c r="H98" s="39">
        <v>58.72</v>
      </c>
      <c r="I98" s="39">
        <v>29.63</v>
      </c>
      <c r="J98" s="40">
        <v>110.45</v>
      </c>
      <c r="K98" s="40">
        <v>102.23</v>
      </c>
      <c r="L98" s="40">
        <v>8.2200000000000006</v>
      </c>
      <c r="M98" s="40">
        <v>4.1500000000000004</v>
      </c>
      <c r="N98" s="40">
        <v>66.87</v>
      </c>
      <c r="O98" s="40">
        <v>9.36</v>
      </c>
      <c r="P98" s="40">
        <v>2.2000000000000002</v>
      </c>
      <c r="Q98" s="40">
        <v>0.31</v>
      </c>
    </row>
    <row r="99" spans="1:17" ht="133.5" x14ac:dyDescent="0.2">
      <c r="A99" s="28">
        <v>70</v>
      </c>
      <c r="B99" s="36" t="s">
        <v>168</v>
      </c>
      <c r="C99" s="37" t="s">
        <v>169</v>
      </c>
      <c r="D99" s="34" t="s">
        <v>85</v>
      </c>
      <c r="E99" s="38" t="s">
        <v>170</v>
      </c>
      <c r="F99" s="39">
        <v>2243.64</v>
      </c>
      <c r="G99" s="39">
        <v>1681.19</v>
      </c>
      <c r="H99" s="39">
        <v>562.45000000000005</v>
      </c>
      <c r="I99" s="39">
        <v>15.36</v>
      </c>
      <c r="J99" s="40">
        <v>273.72000000000003</v>
      </c>
      <c r="K99" s="40">
        <v>205.11</v>
      </c>
      <c r="L99" s="40">
        <v>68.61</v>
      </c>
      <c r="M99" s="40">
        <v>1.87</v>
      </c>
      <c r="N99" s="40">
        <v>141.3948</v>
      </c>
      <c r="O99" s="40">
        <v>17.25</v>
      </c>
      <c r="P99" s="40">
        <v>8.01</v>
      </c>
      <c r="Q99" s="40">
        <v>0.98</v>
      </c>
    </row>
    <row r="100" spans="1:17" ht="55.5" x14ac:dyDescent="0.2">
      <c r="A100" s="41">
        <v>71</v>
      </c>
      <c r="B100" s="36" t="s">
        <v>101</v>
      </c>
      <c r="C100" s="42" t="s">
        <v>625</v>
      </c>
      <c r="D100" s="43" t="s">
        <v>55</v>
      </c>
      <c r="E100" s="44">
        <v>12.57</v>
      </c>
      <c r="F100" s="45">
        <v>499.44</v>
      </c>
      <c r="G100" s="40"/>
      <c r="H100" s="40"/>
      <c r="I100" s="40"/>
      <c r="J100" s="46">
        <v>6277.96</v>
      </c>
      <c r="K100" s="40"/>
      <c r="L100" s="40"/>
      <c r="M100" s="40"/>
      <c r="N100" s="40"/>
      <c r="O100" s="40"/>
      <c r="P100" s="40"/>
      <c r="Q100" s="40"/>
    </row>
    <row r="101" spans="1:17" ht="43.5" x14ac:dyDescent="0.2">
      <c r="A101" s="41">
        <v>72</v>
      </c>
      <c r="B101" s="36" t="s">
        <v>101</v>
      </c>
      <c r="C101" s="42" t="s">
        <v>626</v>
      </c>
      <c r="D101" s="43" t="s">
        <v>59</v>
      </c>
      <c r="E101" s="47" t="s">
        <v>173</v>
      </c>
      <c r="F101" s="45">
        <v>104.11</v>
      </c>
      <c r="G101" s="40"/>
      <c r="H101" s="40"/>
      <c r="I101" s="40"/>
      <c r="J101" s="46">
        <v>1066.92</v>
      </c>
      <c r="K101" s="40"/>
      <c r="L101" s="40"/>
      <c r="M101" s="40"/>
      <c r="N101" s="40"/>
      <c r="O101" s="40"/>
      <c r="P101" s="40"/>
      <c r="Q101" s="40"/>
    </row>
    <row r="102" spans="1:17" ht="43.5" x14ac:dyDescent="0.2">
      <c r="A102" s="41">
        <v>73</v>
      </c>
      <c r="B102" s="36" t="s">
        <v>101</v>
      </c>
      <c r="C102" s="42" t="s">
        <v>627</v>
      </c>
      <c r="D102" s="43" t="s">
        <v>59</v>
      </c>
      <c r="E102" s="47" t="s">
        <v>175</v>
      </c>
      <c r="F102" s="45">
        <v>104.11</v>
      </c>
      <c r="G102" s="40"/>
      <c r="H102" s="40"/>
      <c r="I102" s="40"/>
      <c r="J102" s="46">
        <v>2133.84</v>
      </c>
      <c r="K102" s="40"/>
      <c r="L102" s="40"/>
      <c r="M102" s="40"/>
      <c r="N102" s="40"/>
      <c r="O102" s="40"/>
      <c r="P102" s="40"/>
      <c r="Q102" s="40"/>
    </row>
    <row r="103" spans="1:17" ht="43.5" x14ac:dyDescent="0.2">
      <c r="A103" s="41">
        <v>74</v>
      </c>
      <c r="B103" s="36" t="s">
        <v>101</v>
      </c>
      <c r="C103" s="42" t="s">
        <v>628</v>
      </c>
      <c r="D103" s="43" t="s">
        <v>59</v>
      </c>
      <c r="E103" s="47" t="s">
        <v>173</v>
      </c>
      <c r="F103" s="45">
        <v>104.11</v>
      </c>
      <c r="G103" s="40"/>
      <c r="H103" s="40"/>
      <c r="I103" s="40"/>
      <c r="J103" s="46">
        <v>1066.92</v>
      </c>
      <c r="K103" s="40"/>
      <c r="L103" s="40"/>
      <c r="M103" s="40"/>
      <c r="N103" s="40"/>
      <c r="O103" s="40"/>
      <c r="P103" s="40"/>
      <c r="Q103" s="40"/>
    </row>
    <row r="104" spans="1:17" ht="43.5" x14ac:dyDescent="0.2">
      <c r="A104" s="41">
        <v>75</v>
      </c>
      <c r="B104" s="36" t="s">
        <v>101</v>
      </c>
      <c r="C104" s="42" t="s">
        <v>629</v>
      </c>
      <c r="D104" s="43" t="s">
        <v>59</v>
      </c>
      <c r="E104" s="44">
        <v>13.3</v>
      </c>
      <c r="F104" s="45">
        <v>17.59</v>
      </c>
      <c r="G104" s="40"/>
      <c r="H104" s="40"/>
      <c r="I104" s="40"/>
      <c r="J104" s="46">
        <v>233.95</v>
      </c>
      <c r="K104" s="40"/>
      <c r="L104" s="40"/>
      <c r="M104" s="40"/>
      <c r="N104" s="40"/>
      <c r="O104" s="40"/>
      <c r="P104" s="40"/>
      <c r="Q104" s="40"/>
    </row>
    <row r="105" spans="1:17" ht="36" x14ac:dyDescent="0.2">
      <c r="A105" s="41">
        <v>76</v>
      </c>
      <c r="B105" s="36" t="s">
        <v>101</v>
      </c>
      <c r="C105" s="42" t="s">
        <v>630</v>
      </c>
      <c r="D105" s="43" t="s">
        <v>64</v>
      </c>
      <c r="E105" s="44">
        <v>15</v>
      </c>
      <c r="F105" s="45">
        <v>13.53</v>
      </c>
      <c r="G105" s="40"/>
      <c r="H105" s="40"/>
      <c r="I105" s="40"/>
      <c r="J105" s="46">
        <v>202.95</v>
      </c>
      <c r="K105" s="40"/>
      <c r="L105" s="40"/>
      <c r="M105" s="40"/>
      <c r="N105" s="40"/>
      <c r="O105" s="40"/>
      <c r="P105" s="40"/>
      <c r="Q105" s="40"/>
    </row>
    <row r="106" spans="1:17" ht="43.5" x14ac:dyDescent="0.2">
      <c r="A106" s="41">
        <v>77</v>
      </c>
      <c r="B106" s="36" t="s">
        <v>39</v>
      </c>
      <c r="C106" s="42" t="s">
        <v>631</v>
      </c>
      <c r="D106" s="43" t="s">
        <v>64</v>
      </c>
      <c r="E106" s="44">
        <v>44</v>
      </c>
      <c r="F106" s="45">
        <v>0.49</v>
      </c>
      <c r="G106" s="40"/>
      <c r="H106" s="40"/>
      <c r="I106" s="40"/>
      <c r="J106" s="46">
        <v>21.56</v>
      </c>
      <c r="K106" s="40"/>
      <c r="L106" s="40"/>
      <c r="M106" s="40"/>
      <c r="N106" s="40"/>
      <c r="O106" s="40"/>
      <c r="P106" s="40"/>
      <c r="Q106" s="40"/>
    </row>
    <row r="107" spans="1:17" ht="150.75" x14ac:dyDescent="0.2">
      <c r="A107" s="28">
        <v>78</v>
      </c>
      <c r="B107" s="36" t="s">
        <v>180</v>
      </c>
      <c r="C107" s="37" t="s">
        <v>182</v>
      </c>
      <c r="D107" s="34" t="s">
        <v>181</v>
      </c>
      <c r="E107" s="38" t="s">
        <v>183</v>
      </c>
      <c r="F107" s="39">
        <v>356.72</v>
      </c>
      <c r="G107" s="39">
        <v>318.89999999999998</v>
      </c>
      <c r="H107" s="39">
        <v>37.82</v>
      </c>
      <c r="I107" s="40"/>
      <c r="J107" s="40">
        <v>47.44</v>
      </c>
      <c r="K107" s="40">
        <v>42.41</v>
      </c>
      <c r="L107" s="40">
        <v>5.03</v>
      </c>
      <c r="M107" s="40"/>
      <c r="N107" s="40">
        <v>27.779399999999999</v>
      </c>
      <c r="O107" s="40">
        <v>3.69</v>
      </c>
      <c r="P107" s="40">
        <v>10.395</v>
      </c>
      <c r="Q107" s="40">
        <v>1.38</v>
      </c>
    </row>
    <row r="108" spans="1:17" ht="55.5" x14ac:dyDescent="0.2">
      <c r="A108" s="41">
        <v>79</v>
      </c>
      <c r="B108" s="36" t="s">
        <v>101</v>
      </c>
      <c r="C108" s="42" t="s">
        <v>632</v>
      </c>
      <c r="D108" s="43" t="s">
        <v>64</v>
      </c>
      <c r="E108" s="47" t="s">
        <v>185</v>
      </c>
      <c r="F108" s="45">
        <v>234.45</v>
      </c>
      <c r="G108" s="40"/>
      <c r="H108" s="40"/>
      <c r="I108" s="40"/>
      <c r="J108" s="46">
        <v>103.94</v>
      </c>
      <c r="K108" s="40"/>
      <c r="L108" s="40"/>
      <c r="M108" s="40"/>
      <c r="N108" s="40"/>
      <c r="O108" s="40"/>
      <c r="P108" s="40"/>
      <c r="Q108" s="40"/>
    </row>
    <row r="109" spans="1:17" ht="133.5" x14ac:dyDescent="0.2">
      <c r="A109" s="28">
        <v>80</v>
      </c>
      <c r="B109" s="36" t="s">
        <v>186</v>
      </c>
      <c r="C109" s="37" t="s">
        <v>187</v>
      </c>
      <c r="D109" s="34" t="s">
        <v>94</v>
      </c>
      <c r="E109" s="38" t="s">
        <v>73</v>
      </c>
      <c r="F109" s="39">
        <v>5140.58</v>
      </c>
      <c r="G109" s="39">
        <v>1667.07</v>
      </c>
      <c r="H109" s="39">
        <v>79.67</v>
      </c>
      <c r="I109" s="39">
        <v>6.27</v>
      </c>
      <c r="J109" s="40">
        <v>92.53</v>
      </c>
      <c r="K109" s="40">
        <v>30.01</v>
      </c>
      <c r="L109" s="40">
        <v>1.43</v>
      </c>
      <c r="M109" s="40">
        <v>0.11</v>
      </c>
      <c r="N109" s="40">
        <v>140.208</v>
      </c>
      <c r="O109" s="40">
        <v>2.52</v>
      </c>
      <c r="P109" s="40">
        <v>1.05</v>
      </c>
      <c r="Q109" s="40">
        <v>0.02</v>
      </c>
    </row>
    <row r="110" spans="1:17" ht="36" x14ac:dyDescent="0.2">
      <c r="A110" s="41">
        <v>81</v>
      </c>
      <c r="B110" s="36" t="s">
        <v>39</v>
      </c>
      <c r="C110" s="42" t="s">
        <v>612</v>
      </c>
      <c r="D110" s="43" t="s">
        <v>59</v>
      </c>
      <c r="E110" s="44">
        <v>5.58</v>
      </c>
      <c r="F110" s="45">
        <v>40.119999999999997</v>
      </c>
      <c r="G110" s="40"/>
      <c r="H110" s="40"/>
      <c r="I110" s="40"/>
      <c r="J110" s="46">
        <v>223.87</v>
      </c>
      <c r="K110" s="40"/>
      <c r="L110" s="40"/>
      <c r="M110" s="40"/>
      <c r="N110" s="40"/>
      <c r="O110" s="40"/>
      <c r="P110" s="40"/>
      <c r="Q110" s="40"/>
    </row>
    <row r="111" spans="1:17" ht="150.75" x14ac:dyDescent="0.2">
      <c r="A111" s="28">
        <v>82</v>
      </c>
      <c r="B111" s="36" t="s">
        <v>188</v>
      </c>
      <c r="C111" s="37" t="s">
        <v>189</v>
      </c>
      <c r="D111" s="34" t="s">
        <v>87</v>
      </c>
      <c r="E111" s="38" t="s">
        <v>73</v>
      </c>
      <c r="F111" s="39">
        <v>678.87</v>
      </c>
      <c r="G111" s="39">
        <v>622.77</v>
      </c>
      <c r="H111" s="39">
        <v>56.1</v>
      </c>
      <c r="I111" s="39">
        <v>1.62</v>
      </c>
      <c r="J111" s="40">
        <v>12.22</v>
      </c>
      <c r="K111" s="40">
        <v>11.21</v>
      </c>
      <c r="L111" s="40">
        <v>1.01</v>
      </c>
      <c r="M111" s="40">
        <v>0.03</v>
      </c>
      <c r="N111" s="40">
        <v>53.640599999999999</v>
      </c>
      <c r="O111" s="40">
        <v>0.97</v>
      </c>
      <c r="P111" s="40">
        <v>0.84</v>
      </c>
      <c r="Q111" s="40">
        <v>0.02</v>
      </c>
    </row>
    <row r="112" spans="1:17" ht="48" x14ac:dyDescent="0.2">
      <c r="A112" s="41">
        <v>83</v>
      </c>
      <c r="B112" s="36" t="s">
        <v>190</v>
      </c>
      <c r="C112" s="42" t="s">
        <v>191</v>
      </c>
      <c r="D112" s="43" t="s">
        <v>55</v>
      </c>
      <c r="E112" s="44">
        <v>1.8</v>
      </c>
      <c r="F112" s="45">
        <v>777.37</v>
      </c>
      <c r="G112" s="40"/>
      <c r="H112" s="40"/>
      <c r="I112" s="40"/>
      <c r="J112" s="46">
        <v>1399.27</v>
      </c>
      <c r="K112" s="40"/>
      <c r="L112" s="40"/>
      <c r="M112" s="40"/>
      <c r="N112" s="40"/>
      <c r="O112" s="40"/>
      <c r="P112" s="40"/>
      <c r="Q112" s="40"/>
    </row>
    <row r="113" spans="1:17" ht="19.149999999999999" customHeight="1" x14ac:dyDescent="0.2">
      <c r="A113" s="82" t="s">
        <v>192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</row>
    <row r="114" spans="1:17" ht="36" x14ac:dyDescent="0.2">
      <c r="A114" s="28">
        <v>84</v>
      </c>
      <c r="B114" s="36" t="s">
        <v>193</v>
      </c>
      <c r="C114" s="37" t="s">
        <v>194</v>
      </c>
      <c r="D114" s="34" t="s">
        <v>36</v>
      </c>
      <c r="E114" s="38" t="s">
        <v>195</v>
      </c>
      <c r="F114" s="39">
        <v>2135.34</v>
      </c>
      <c r="G114" s="39">
        <v>1928.76</v>
      </c>
      <c r="H114" s="39">
        <v>206.58</v>
      </c>
      <c r="I114" s="39">
        <v>104.26</v>
      </c>
      <c r="J114" s="40">
        <v>76.23</v>
      </c>
      <c r="K114" s="40">
        <v>68.86</v>
      </c>
      <c r="L114" s="40">
        <v>7.37</v>
      </c>
      <c r="M114" s="40">
        <v>3.72</v>
      </c>
      <c r="N114" s="40">
        <v>188.54</v>
      </c>
      <c r="O114" s="40">
        <v>6.73</v>
      </c>
      <c r="P114" s="40">
        <v>7.74</v>
      </c>
      <c r="Q114" s="40">
        <v>0.28000000000000003</v>
      </c>
    </row>
    <row r="115" spans="1:17" ht="191.25" x14ac:dyDescent="0.2">
      <c r="A115" s="28">
        <v>85</v>
      </c>
      <c r="B115" s="36" t="s">
        <v>196</v>
      </c>
      <c r="C115" s="37" t="s">
        <v>198</v>
      </c>
      <c r="D115" s="34" t="s">
        <v>197</v>
      </c>
      <c r="E115" s="38" t="s">
        <v>195</v>
      </c>
      <c r="F115" s="39">
        <v>6823.65</v>
      </c>
      <c r="G115" s="39">
        <v>2276.6</v>
      </c>
      <c r="H115" s="39">
        <v>483.81</v>
      </c>
      <c r="I115" s="39">
        <v>13.34</v>
      </c>
      <c r="J115" s="40">
        <v>243.6</v>
      </c>
      <c r="K115" s="40">
        <v>81.27</v>
      </c>
      <c r="L115" s="40">
        <v>17.27</v>
      </c>
      <c r="M115" s="40">
        <v>0.48</v>
      </c>
      <c r="N115" s="40">
        <v>205.8408</v>
      </c>
      <c r="O115" s="40">
        <v>7.35</v>
      </c>
      <c r="P115" s="40">
        <v>6.3449999999999998</v>
      </c>
      <c r="Q115" s="40">
        <v>0.23</v>
      </c>
    </row>
    <row r="116" spans="1:17" ht="55.5" x14ac:dyDescent="0.2">
      <c r="A116" s="41">
        <v>86</v>
      </c>
      <c r="B116" s="36" t="s">
        <v>199</v>
      </c>
      <c r="C116" s="42" t="s">
        <v>633</v>
      </c>
      <c r="D116" s="43" t="s">
        <v>55</v>
      </c>
      <c r="E116" s="44">
        <v>3.57</v>
      </c>
      <c r="F116" s="45">
        <v>5779.01</v>
      </c>
      <c r="G116" s="40"/>
      <c r="H116" s="40"/>
      <c r="I116" s="40"/>
      <c r="J116" s="46">
        <v>20631.07</v>
      </c>
      <c r="K116" s="40"/>
      <c r="L116" s="40"/>
      <c r="M116" s="40"/>
      <c r="N116" s="40"/>
      <c r="O116" s="40"/>
      <c r="P116" s="40"/>
      <c r="Q116" s="40"/>
    </row>
    <row r="117" spans="1:17" ht="43.5" x14ac:dyDescent="0.2">
      <c r="A117" s="41">
        <v>87</v>
      </c>
      <c r="B117" s="36" t="s">
        <v>39</v>
      </c>
      <c r="C117" s="42" t="s">
        <v>634</v>
      </c>
      <c r="D117" s="43" t="s">
        <v>64</v>
      </c>
      <c r="E117" s="44">
        <v>0.96</v>
      </c>
      <c r="F117" s="45">
        <v>260.51</v>
      </c>
      <c r="G117" s="40"/>
      <c r="H117" s="40"/>
      <c r="I117" s="40"/>
      <c r="J117" s="46">
        <v>250.09</v>
      </c>
      <c r="K117" s="40"/>
      <c r="L117" s="40"/>
      <c r="M117" s="40"/>
      <c r="N117" s="40"/>
      <c r="O117" s="40"/>
      <c r="P117" s="40"/>
      <c r="Q117" s="40"/>
    </row>
    <row r="118" spans="1:17" ht="131.25" x14ac:dyDescent="0.2">
      <c r="A118" s="28">
        <v>88</v>
      </c>
      <c r="B118" s="36" t="s">
        <v>202</v>
      </c>
      <c r="C118" s="37" t="s">
        <v>203</v>
      </c>
      <c r="D118" s="34" t="s">
        <v>132</v>
      </c>
      <c r="E118" s="38" t="s">
        <v>89</v>
      </c>
      <c r="F118" s="39">
        <v>3391.31</v>
      </c>
      <c r="G118" s="39">
        <v>3308.84</v>
      </c>
      <c r="H118" s="39">
        <v>82.47</v>
      </c>
      <c r="I118" s="39">
        <v>41.63</v>
      </c>
      <c r="J118" s="40">
        <v>47.48</v>
      </c>
      <c r="K118" s="40">
        <v>46.33</v>
      </c>
      <c r="L118" s="40">
        <v>1.1499999999999999</v>
      </c>
      <c r="M118" s="40">
        <v>0.57999999999999996</v>
      </c>
      <c r="N118" s="40">
        <v>281.6028</v>
      </c>
      <c r="O118" s="40">
        <v>3.94</v>
      </c>
      <c r="P118" s="40">
        <v>3.09</v>
      </c>
      <c r="Q118" s="40">
        <v>0.04</v>
      </c>
    </row>
    <row r="119" spans="1:17" ht="43.5" x14ac:dyDescent="0.2">
      <c r="A119" s="41">
        <v>89</v>
      </c>
      <c r="B119" s="36" t="s">
        <v>204</v>
      </c>
      <c r="C119" s="42" t="s">
        <v>635</v>
      </c>
      <c r="D119" s="43" t="s">
        <v>109</v>
      </c>
      <c r="E119" s="47" t="s">
        <v>206</v>
      </c>
      <c r="F119" s="45">
        <v>3305.44</v>
      </c>
      <c r="G119" s="40"/>
      <c r="H119" s="40"/>
      <c r="I119" s="40"/>
      <c r="J119" s="46">
        <v>203.62</v>
      </c>
      <c r="K119" s="40"/>
      <c r="L119" s="40"/>
      <c r="M119" s="40"/>
      <c r="N119" s="40"/>
      <c r="O119" s="40"/>
      <c r="P119" s="40"/>
      <c r="Q119" s="40"/>
    </row>
    <row r="120" spans="1:17" ht="121.5" x14ac:dyDescent="0.2">
      <c r="A120" s="28">
        <v>90</v>
      </c>
      <c r="B120" s="36" t="s">
        <v>207</v>
      </c>
      <c r="C120" s="37" t="s">
        <v>209</v>
      </c>
      <c r="D120" s="34" t="s">
        <v>208</v>
      </c>
      <c r="E120" s="38" t="s">
        <v>210</v>
      </c>
      <c r="F120" s="39">
        <v>516.84</v>
      </c>
      <c r="G120" s="39">
        <v>315.23</v>
      </c>
      <c r="H120" s="39">
        <v>1.61</v>
      </c>
      <c r="I120" s="39">
        <v>0.81</v>
      </c>
      <c r="J120" s="40">
        <v>11.63</v>
      </c>
      <c r="K120" s="40">
        <v>7.09</v>
      </c>
      <c r="L120" s="40">
        <v>0.04</v>
      </c>
      <c r="M120" s="40">
        <v>0.02</v>
      </c>
      <c r="N120" s="40">
        <v>29.2422</v>
      </c>
      <c r="O120" s="40">
        <v>0.66</v>
      </c>
      <c r="P120" s="40">
        <v>0.06</v>
      </c>
      <c r="Q120" s="40"/>
    </row>
    <row r="121" spans="1:17" ht="48" x14ac:dyDescent="0.2">
      <c r="A121" s="41">
        <v>91</v>
      </c>
      <c r="B121" s="36" t="s">
        <v>211</v>
      </c>
      <c r="C121" s="42" t="s">
        <v>636</v>
      </c>
      <c r="D121" s="43" t="s">
        <v>59</v>
      </c>
      <c r="E121" s="47" t="s">
        <v>213</v>
      </c>
      <c r="F121" s="45">
        <v>748.47</v>
      </c>
      <c r="G121" s="40"/>
      <c r="H121" s="40"/>
      <c r="I121" s="40"/>
      <c r="J121" s="46">
        <v>1700.9</v>
      </c>
      <c r="K121" s="40"/>
      <c r="L121" s="40"/>
      <c r="M121" s="40"/>
      <c r="N121" s="40"/>
      <c r="O121" s="40"/>
      <c r="P121" s="40"/>
      <c r="Q121" s="40"/>
    </row>
    <row r="122" spans="1:17" ht="43.5" x14ac:dyDescent="0.2">
      <c r="A122" s="41">
        <v>92</v>
      </c>
      <c r="B122" s="36" t="s">
        <v>39</v>
      </c>
      <c r="C122" s="42" t="s">
        <v>634</v>
      </c>
      <c r="D122" s="43" t="s">
        <v>64</v>
      </c>
      <c r="E122" s="44">
        <v>0.4</v>
      </c>
      <c r="F122" s="45">
        <v>260.51</v>
      </c>
      <c r="G122" s="40"/>
      <c r="H122" s="40"/>
      <c r="I122" s="40"/>
      <c r="J122" s="46">
        <v>104.2</v>
      </c>
      <c r="K122" s="40"/>
      <c r="L122" s="40"/>
      <c r="M122" s="40"/>
      <c r="N122" s="40"/>
      <c r="O122" s="40"/>
      <c r="P122" s="40"/>
      <c r="Q122" s="40"/>
    </row>
    <row r="123" spans="1:17" ht="143.25" x14ac:dyDescent="0.2">
      <c r="A123" s="28">
        <v>93</v>
      </c>
      <c r="B123" s="36" t="s">
        <v>214</v>
      </c>
      <c r="C123" s="37" t="s">
        <v>215</v>
      </c>
      <c r="D123" s="34" t="s">
        <v>48</v>
      </c>
      <c r="E123" s="38" t="s">
        <v>216</v>
      </c>
      <c r="F123" s="39">
        <v>1932.69</v>
      </c>
      <c r="G123" s="39">
        <v>1677.32</v>
      </c>
      <c r="H123" s="39">
        <v>50.81</v>
      </c>
      <c r="I123" s="39">
        <v>4.91</v>
      </c>
      <c r="J123" s="40">
        <v>8.1199999999999992</v>
      </c>
      <c r="K123" s="40">
        <v>7.04</v>
      </c>
      <c r="L123" s="40">
        <v>0.21</v>
      </c>
      <c r="M123" s="40">
        <v>0.02</v>
      </c>
      <c r="N123" s="40">
        <v>155.595</v>
      </c>
      <c r="O123" s="40">
        <v>0.65</v>
      </c>
      <c r="P123" s="40">
        <v>0.40500000000000003</v>
      </c>
      <c r="Q123" s="40"/>
    </row>
    <row r="124" spans="1:17" ht="43.5" x14ac:dyDescent="0.2">
      <c r="A124" s="41">
        <v>94</v>
      </c>
      <c r="B124" s="36" t="s">
        <v>217</v>
      </c>
      <c r="C124" s="42" t="s">
        <v>637</v>
      </c>
      <c r="D124" s="43" t="s">
        <v>59</v>
      </c>
      <c r="E124" s="47" t="s">
        <v>219</v>
      </c>
      <c r="F124" s="45">
        <v>164.36</v>
      </c>
      <c r="G124" s="40"/>
      <c r="H124" s="40"/>
      <c r="I124" s="40"/>
      <c r="J124" s="46">
        <v>348.61</v>
      </c>
      <c r="K124" s="40"/>
      <c r="L124" s="40"/>
      <c r="M124" s="40"/>
      <c r="N124" s="40"/>
      <c r="O124" s="40"/>
      <c r="P124" s="40"/>
      <c r="Q124" s="40"/>
    </row>
    <row r="125" spans="1:17" ht="155.25" x14ac:dyDescent="0.2">
      <c r="A125" s="28">
        <v>95</v>
      </c>
      <c r="B125" s="36" t="s">
        <v>220</v>
      </c>
      <c r="C125" s="37" t="s">
        <v>221</v>
      </c>
      <c r="D125" s="34" t="s">
        <v>197</v>
      </c>
      <c r="E125" s="38" t="s">
        <v>222</v>
      </c>
      <c r="F125" s="39">
        <v>6409.79</v>
      </c>
      <c r="G125" s="39">
        <v>1670.75</v>
      </c>
      <c r="H125" s="39">
        <v>2673.8</v>
      </c>
      <c r="I125" s="39">
        <v>278.02999999999997</v>
      </c>
      <c r="J125" s="40">
        <v>94.22</v>
      </c>
      <c r="K125" s="40">
        <v>24.56</v>
      </c>
      <c r="L125" s="40">
        <v>39.299999999999997</v>
      </c>
      <c r="M125" s="40">
        <v>4.09</v>
      </c>
      <c r="N125" s="40">
        <v>143.90639999999999</v>
      </c>
      <c r="O125" s="40">
        <v>2.12</v>
      </c>
      <c r="P125" s="40">
        <v>20.010000000000002</v>
      </c>
      <c r="Q125" s="40">
        <v>0.28999999999999998</v>
      </c>
    </row>
    <row r="126" spans="1:17" ht="36" x14ac:dyDescent="0.2">
      <c r="A126" s="41">
        <v>96</v>
      </c>
      <c r="B126" s="36" t="s">
        <v>223</v>
      </c>
      <c r="C126" s="42" t="s">
        <v>224</v>
      </c>
      <c r="D126" s="43" t="s">
        <v>55</v>
      </c>
      <c r="E126" s="44">
        <v>1.47</v>
      </c>
      <c r="F126" s="45">
        <v>17199.61</v>
      </c>
      <c r="G126" s="40"/>
      <c r="H126" s="40"/>
      <c r="I126" s="40"/>
      <c r="J126" s="46">
        <v>25283.43</v>
      </c>
      <c r="K126" s="40"/>
      <c r="L126" s="40"/>
      <c r="M126" s="40"/>
      <c r="N126" s="40"/>
      <c r="O126" s="40"/>
      <c r="P126" s="40"/>
      <c r="Q126" s="40"/>
    </row>
    <row r="127" spans="1:17" ht="43.5" x14ac:dyDescent="0.2">
      <c r="A127" s="41">
        <v>97</v>
      </c>
      <c r="B127" s="36" t="s">
        <v>39</v>
      </c>
      <c r="C127" s="42" t="s">
        <v>634</v>
      </c>
      <c r="D127" s="43" t="s">
        <v>64</v>
      </c>
      <c r="E127" s="44">
        <v>0.88</v>
      </c>
      <c r="F127" s="45">
        <v>260.51</v>
      </c>
      <c r="G127" s="40"/>
      <c r="H127" s="40"/>
      <c r="I127" s="40"/>
      <c r="J127" s="46">
        <v>229.25</v>
      </c>
      <c r="K127" s="40"/>
      <c r="L127" s="40"/>
      <c r="M127" s="40"/>
      <c r="N127" s="40"/>
      <c r="O127" s="40"/>
      <c r="P127" s="40"/>
      <c r="Q127" s="40"/>
    </row>
    <row r="128" spans="1:17" ht="119.25" x14ac:dyDescent="0.2">
      <c r="A128" s="28">
        <v>98</v>
      </c>
      <c r="B128" s="36" t="s">
        <v>159</v>
      </c>
      <c r="C128" s="37" t="s">
        <v>225</v>
      </c>
      <c r="D128" s="34" t="s">
        <v>160</v>
      </c>
      <c r="E128" s="38" t="s">
        <v>226</v>
      </c>
      <c r="F128" s="39">
        <v>122.79</v>
      </c>
      <c r="G128" s="39">
        <v>111.37</v>
      </c>
      <c r="H128" s="39">
        <v>4.38</v>
      </c>
      <c r="I128" s="40"/>
      <c r="J128" s="40">
        <v>6.63</v>
      </c>
      <c r="K128" s="40">
        <v>6.01</v>
      </c>
      <c r="L128" s="40">
        <v>0.24</v>
      </c>
      <c r="M128" s="40"/>
      <c r="N128" s="40">
        <v>10.791600000000001</v>
      </c>
      <c r="O128" s="40">
        <v>0.57999999999999996</v>
      </c>
      <c r="P128" s="40">
        <v>0.06</v>
      </c>
      <c r="Q128" s="40"/>
    </row>
    <row r="129" spans="1:17" ht="153" x14ac:dyDescent="0.2">
      <c r="A129" s="28">
        <v>99</v>
      </c>
      <c r="B129" s="36" t="s">
        <v>227</v>
      </c>
      <c r="C129" s="37" t="s">
        <v>228</v>
      </c>
      <c r="D129" s="34" t="s">
        <v>94</v>
      </c>
      <c r="E129" s="38" t="s">
        <v>229</v>
      </c>
      <c r="F129" s="39">
        <v>9101.07</v>
      </c>
      <c r="G129" s="39">
        <v>4005.45</v>
      </c>
      <c r="H129" s="39">
        <v>166.8</v>
      </c>
      <c r="I129" s="39">
        <v>12.53</v>
      </c>
      <c r="J129" s="40">
        <v>263.93</v>
      </c>
      <c r="K129" s="40">
        <v>116.16</v>
      </c>
      <c r="L129" s="40">
        <v>4.84</v>
      </c>
      <c r="M129" s="40">
        <v>0.36</v>
      </c>
      <c r="N129" s="40">
        <v>345</v>
      </c>
      <c r="O129" s="40">
        <v>10.01</v>
      </c>
      <c r="P129" s="40">
        <v>2.0699999999999998</v>
      </c>
      <c r="Q129" s="40">
        <v>0.06</v>
      </c>
    </row>
    <row r="130" spans="1:17" ht="36" x14ac:dyDescent="0.2">
      <c r="A130" s="41">
        <v>100</v>
      </c>
      <c r="B130" s="36" t="s">
        <v>39</v>
      </c>
      <c r="C130" s="42" t="s">
        <v>605</v>
      </c>
      <c r="D130" s="43" t="s">
        <v>55</v>
      </c>
      <c r="E130" s="44">
        <v>3.19</v>
      </c>
      <c r="F130" s="45">
        <v>112.57</v>
      </c>
      <c r="G130" s="40"/>
      <c r="H130" s="40"/>
      <c r="I130" s="40"/>
      <c r="J130" s="46">
        <v>359.1</v>
      </c>
      <c r="K130" s="40"/>
      <c r="L130" s="40"/>
      <c r="M130" s="40"/>
      <c r="N130" s="40"/>
      <c r="O130" s="40"/>
      <c r="P130" s="40"/>
      <c r="Q130" s="40"/>
    </row>
    <row r="131" spans="1:17" ht="36" x14ac:dyDescent="0.2">
      <c r="A131" s="41">
        <v>101</v>
      </c>
      <c r="B131" s="36" t="s">
        <v>39</v>
      </c>
      <c r="C131" s="42" t="s">
        <v>612</v>
      </c>
      <c r="D131" s="43" t="s">
        <v>59</v>
      </c>
      <c r="E131" s="47" t="s">
        <v>230</v>
      </c>
      <c r="F131" s="45">
        <v>40.119999999999997</v>
      </c>
      <c r="G131" s="40"/>
      <c r="H131" s="40"/>
      <c r="I131" s="40"/>
      <c r="J131" s="46">
        <v>488.66</v>
      </c>
      <c r="K131" s="40"/>
      <c r="L131" s="40"/>
      <c r="M131" s="40"/>
      <c r="N131" s="40"/>
      <c r="O131" s="40"/>
      <c r="P131" s="40"/>
      <c r="Q131" s="40"/>
    </row>
    <row r="132" spans="1:17" ht="36" x14ac:dyDescent="0.2">
      <c r="A132" s="41">
        <v>102</v>
      </c>
      <c r="B132" s="36" t="s">
        <v>39</v>
      </c>
      <c r="C132" s="42" t="s">
        <v>613</v>
      </c>
      <c r="D132" s="43" t="s">
        <v>59</v>
      </c>
      <c r="E132" s="47" t="s">
        <v>231</v>
      </c>
      <c r="F132" s="45">
        <v>27.85</v>
      </c>
      <c r="G132" s="40"/>
      <c r="H132" s="40"/>
      <c r="I132" s="40"/>
      <c r="J132" s="46">
        <v>167.59</v>
      </c>
      <c r="K132" s="40"/>
      <c r="L132" s="40"/>
      <c r="M132" s="40"/>
      <c r="N132" s="40"/>
      <c r="O132" s="40"/>
      <c r="P132" s="40"/>
      <c r="Q132" s="40"/>
    </row>
    <row r="133" spans="1:17" ht="36" x14ac:dyDescent="0.2">
      <c r="A133" s="41">
        <v>103</v>
      </c>
      <c r="B133" s="36" t="s">
        <v>56</v>
      </c>
      <c r="C133" s="42" t="s">
        <v>614</v>
      </c>
      <c r="D133" s="43" t="s">
        <v>41</v>
      </c>
      <c r="E133" s="44">
        <v>0.2</v>
      </c>
      <c r="F133" s="45">
        <v>121.27</v>
      </c>
      <c r="G133" s="40"/>
      <c r="H133" s="40"/>
      <c r="I133" s="40"/>
      <c r="J133" s="46">
        <v>24.25</v>
      </c>
      <c r="K133" s="40"/>
      <c r="L133" s="40"/>
      <c r="M133" s="40"/>
      <c r="N133" s="40"/>
      <c r="O133" s="40"/>
      <c r="P133" s="40"/>
      <c r="Q133" s="40"/>
    </row>
    <row r="134" spans="1:17" ht="141" x14ac:dyDescent="0.2">
      <c r="A134" s="28">
        <v>104</v>
      </c>
      <c r="B134" s="36" t="s">
        <v>232</v>
      </c>
      <c r="C134" s="37" t="s">
        <v>233</v>
      </c>
      <c r="D134" s="34" t="s">
        <v>132</v>
      </c>
      <c r="E134" s="38" t="s">
        <v>229</v>
      </c>
      <c r="F134" s="39">
        <v>83.76</v>
      </c>
      <c r="G134" s="39">
        <v>75.040000000000006</v>
      </c>
      <c r="H134" s="39">
        <v>4.38</v>
      </c>
      <c r="I134" s="40"/>
      <c r="J134" s="40">
        <v>2.4300000000000002</v>
      </c>
      <c r="K134" s="40">
        <v>2.1800000000000002</v>
      </c>
      <c r="L134" s="40">
        <v>0.13</v>
      </c>
      <c r="M134" s="40"/>
      <c r="N134" s="40">
        <v>7.7279999999999998</v>
      </c>
      <c r="O134" s="40">
        <v>0.22</v>
      </c>
      <c r="P134" s="40">
        <v>0.06</v>
      </c>
      <c r="Q134" s="40"/>
    </row>
    <row r="135" spans="1:17" ht="48" x14ac:dyDescent="0.2">
      <c r="A135" s="41">
        <v>105</v>
      </c>
      <c r="B135" s="36" t="s">
        <v>107</v>
      </c>
      <c r="C135" s="42" t="s">
        <v>638</v>
      </c>
      <c r="D135" s="43" t="s">
        <v>109</v>
      </c>
      <c r="E135" s="47" t="s">
        <v>235</v>
      </c>
      <c r="F135" s="45">
        <v>4770</v>
      </c>
      <c r="G135" s="40"/>
      <c r="H135" s="40"/>
      <c r="I135" s="40"/>
      <c r="J135" s="46">
        <v>719.32</v>
      </c>
      <c r="K135" s="40"/>
      <c r="L135" s="40"/>
      <c r="M135" s="40"/>
      <c r="N135" s="40"/>
      <c r="O135" s="40"/>
      <c r="P135" s="40"/>
      <c r="Q135" s="40"/>
    </row>
    <row r="136" spans="1:17" ht="165" x14ac:dyDescent="0.2">
      <c r="A136" s="28">
        <v>106</v>
      </c>
      <c r="B136" s="36" t="s">
        <v>236</v>
      </c>
      <c r="C136" s="37" t="s">
        <v>237</v>
      </c>
      <c r="D136" s="34" t="s">
        <v>132</v>
      </c>
      <c r="E136" s="38" t="s">
        <v>238</v>
      </c>
      <c r="F136" s="39">
        <v>1637.11</v>
      </c>
      <c r="G136" s="39">
        <v>1524.68</v>
      </c>
      <c r="H136" s="39">
        <v>107.73</v>
      </c>
      <c r="I136" s="39">
        <v>61.34</v>
      </c>
      <c r="J136" s="40">
        <v>65.48</v>
      </c>
      <c r="K136" s="40">
        <v>60.99</v>
      </c>
      <c r="L136" s="40">
        <v>4.3099999999999996</v>
      </c>
      <c r="M136" s="40">
        <v>2.4500000000000002</v>
      </c>
      <c r="N136" s="40">
        <v>126.7392</v>
      </c>
      <c r="O136" s="40">
        <v>5.07</v>
      </c>
      <c r="P136" s="40">
        <v>4.9950000000000001</v>
      </c>
      <c r="Q136" s="40">
        <v>0.2</v>
      </c>
    </row>
    <row r="137" spans="1:17" ht="36" x14ac:dyDescent="0.2">
      <c r="A137" s="41">
        <v>107</v>
      </c>
      <c r="B137" s="36" t="s">
        <v>56</v>
      </c>
      <c r="C137" s="42" t="s">
        <v>614</v>
      </c>
      <c r="D137" s="43" t="s">
        <v>41</v>
      </c>
      <c r="E137" s="47" t="s">
        <v>239</v>
      </c>
      <c r="F137" s="45">
        <v>121.27</v>
      </c>
      <c r="G137" s="40"/>
      <c r="H137" s="40"/>
      <c r="I137" s="40"/>
      <c r="J137" s="46">
        <v>87.31</v>
      </c>
      <c r="K137" s="40"/>
      <c r="L137" s="40"/>
      <c r="M137" s="40"/>
      <c r="N137" s="40"/>
      <c r="O137" s="40"/>
      <c r="P137" s="40"/>
      <c r="Q137" s="40"/>
    </row>
    <row r="138" spans="1:17" ht="36" x14ac:dyDescent="0.2">
      <c r="A138" s="41">
        <v>108</v>
      </c>
      <c r="B138" s="36" t="s">
        <v>39</v>
      </c>
      <c r="C138" s="42" t="s">
        <v>639</v>
      </c>
      <c r="D138" s="43" t="s">
        <v>41</v>
      </c>
      <c r="E138" s="47" t="s">
        <v>241</v>
      </c>
      <c r="F138" s="45">
        <v>16.170000000000002</v>
      </c>
      <c r="G138" s="40"/>
      <c r="H138" s="40"/>
      <c r="I138" s="40"/>
      <c r="J138" s="46">
        <v>329.87</v>
      </c>
      <c r="K138" s="40"/>
      <c r="L138" s="40"/>
      <c r="M138" s="40"/>
      <c r="N138" s="40"/>
      <c r="O138" s="40"/>
      <c r="P138" s="40"/>
      <c r="Q138" s="40"/>
    </row>
    <row r="139" spans="1:17" ht="36" x14ac:dyDescent="0.2">
      <c r="A139" s="41">
        <v>109</v>
      </c>
      <c r="B139" s="36" t="s">
        <v>39</v>
      </c>
      <c r="C139" s="42" t="s">
        <v>640</v>
      </c>
      <c r="D139" s="43" t="s">
        <v>41</v>
      </c>
      <c r="E139" s="47" t="s">
        <v>243</v>
      </c>
      <c r="F139" s="45">
        <v>22.85</v>
      </c>
      <c r="G139" s="40"/>
      <c r="H139" s="40"/>
      <c r="I139" s="40"/>
      <c r="J139" s="46">
        <v>310.76</v>
      </c>
      <c r="K139" s="40"/>
      <c r="L139" s="40"/>
      <c r="M139" s="40"/>
      <c r="N139" s="40"/>
      <c r="O139" s="40"/>
      <c r="P139" s="40"/>
      <c r="Q139" s="40"/>
    </row>
    <row r="140" spans="1:17" ht="119.25" x14ac:dyDescent="0.2">
      <c r="A140" s="28">
        <v>110</v>
      </c>
      <c r="B140" s="36" t="s">
        <v>244</v>
      </c>
      <c r="C140" s="37" t="s">
        <v>245</v>
      </c>
      <c r="D140" s="34" t="s">
        <v>79</v>
      </c>
      <c r="E140" s="38" t="s">
        <v>246</v>
      </c>
      <c r="F140" s="39">
        <v>103.96</v>
      </c>
      <c r="G140" s="39">
        <v>103.79</v>
      </c>
      <c r="H140" s="40"/>
      <c r="I140" s="40"/>
      <c r="J140" s="40">
        <v>19.75</v>
      </c>
      <c r="K140" s="40">
        <v>19.72</v>
      </c>
      <c r="L140" s="40"/>
      <c r="M140" s="40"/>
      <c r="N140" s="40">
        <v>8.5283999999999995</v>
      </c>
      <c r="O140" s="40">
        <v>1.62</v>
      </c>
      <c r="P140" s="40"/>
      <c r="Q140" s="40"/>
    </row>
    <row r="141" spans="1:17" ht="43.5" x14ac:dyDescent="0.2">
      <c r="A141" s="41">
        <v>111</v>
      </c>
      <c r="B141" s="36" t="s">
        <v>39</v>
      </c>
      <c r="C141" s="42" t="s">
        <v>641</v>
      </c>
      <c r="D141" s="43" t="s">
        <v>59</v>
      </c>
      <c r="E141" s="47" t="s">
        <v>248</v>
      </c>
      <c r="F141" s="45">
        <v>6.14</v>
      </c>
      <c r="G141" s="40"/>
      <c r="H141" s="40"/>
      <c r="I141" s="40"/>
      <c r="J141" s="46">
        <v>117.83</v>
      </c>
      <c r="K141" s="40"/>
      <c r="L141" s="40"/>
      <c r="M141" s="40"/>
      <c r="N141" s="40"/>
      <c r="O141" s="40"/>
      <c r="P141" s="40"/>
      <c r="Q141" s="40"/>
    </row>
    <row r="142" spans="1:17" ht="138.75" x14ac:dyDescent="0.2">
      <c r="A142" s="28">
        <v>112</v>
      </c>
      <c r="B142" s="36" t="s">
        <v>249</v>
      </c>
      <c r="C142" s="37" t="s">
        <v>251</v>
      </c>
      <c r="D142" s="34" t="s">
        <v>250</v>
      </c>
      <c r="E142" s="38" t="s">
        <v>238</v>
      </c>
      <c r="F142" s="39">
        <v>284.18</v>
      </c>
      <c r="G142" s="39">
        <v>270.26</v>
      </c>
      <c r="H142" s="39">
        <v>13.92</v>
      </c>
      <c r="I142" s="39">
        <v>0.41</v>
      </c>
      <c r="J142" s="40">
        <v>11.37</v>
      </c>
      <c r="K142" s="40">
        <v>10.81</v>
      </c>
      <c r="L142" s="40">
        <v>0.56000000000000005</v>
      </c>
      <c r="M142" s="40">
        <v>0.02</v>
      </c>
      <c r="N142" s="40">
        <v>23.832599999999999</v>
      </c>
      <c r="O142" s="40">
        <v>0.95</v>
      </c>
      <c r="P142" s="40">
        <v>0.21</v>
      </c>
      <c r="Q142" s="40">
        <v>0.01</v>
      </c>
    </row>
    <row r="143" spans="1:17" ht="36" x14ac:dyDescent="0.2">
      <c r="A143" s="41">
        <v>113</v>
      </c>
      <c r="B143" s="36" t="s">
        <v>145</v>
      </c>
      <c r="C143" s="42" t="s">
        <v>642</v>
      </c>
      <c r="D143" s="43" t="s">
        <v>55</v>
      </c>
      <c r="E143" s="44">
        <v>4</v>
      </c>
      <c r="F143" s="45">
        <v>13.08</v>
      </c>
      <c r="G143" s="40"/>
      <c r="H143" s="40"/>
      <c r="I143" s="40"/>
      <c r="J143" s="46">
        <v>52.32</v>
      </c>
      <c r="K143" s="40"/>
      <c r="L143" s="40"/>
      <c r="M143" s="40"/>
      <c r="N143" s="40"/>
      <c r="O143" s="40"/>
      <c r="P143" s="40"/>
      <c r="Q143" s="40"/>
    </row>
    <row r="144" spans="1:17" ht="36" x14ac:dyDescent="0.2">
      <c r="A144" s="41">
        <v>114</v>
      </c>
      <c r="B144" s="36" t="s">
        <v>145</v>
      </c>
      <c r="C144" s="42" t="s">
        <v>619</v>
      </c>
      <c r="D144" s="43" t="s">
        <v>41</v>
      </c>
      <c r="E144" s="47" t="s">
        <v>253</v>
      </c>
      <c r="F144" s="45">
        <v>70.25</v>
      </c>
      <c r="G144" s="40"/>
      <c r="H144" s="40"/>
      <c r="I144" s="40"/>
      <c r="J144" s="46">
        <v>22.48</v>
      </c>
      <c r="K144" s="40"/>
      <c r="L144" s="40"/>
      <c r="M144" s="40"/>
      <c r="N144" s="40"/>
      <c r="O144" s="40"/>
      <c r="P144" s="40"/>
      <c r="Q144" s="40"/>
    </row>
    <row r="145" spans="1:17" ht="143.25" x14ac:dyDescent="0.2">
      <c r="A145" s="28">
        <v>115</v>
      </c>
      <c r="B145" s="36" t="s">
        <v>50</v>
      </c>
      <c r="C145" s="37" t="s">
        <v>254</v>
      </c>
      <c r="D145" s="34" t="s">
        <v>48</v>
      </c>
      <c r="E145" s="38" t="s">
        <v>238</v>
      </c>
      <c r="F145" s="39">
        <v>111.67</v>
      </c>
      <c r="G145" s="39">
        <v>110</v>
      </c>
      <c r="H145" s="39">
        <v>1.5</v>
      </c>
      <c r="I145" s="39">
        <v>0.2</v>
      </c>
      <c r="J145" s="40">
        <v>4.47</v>
      </c>
      <c r="K145" s="40">
        <v>4.4000000000000004</v>
      </c>
      <c r="L145" s="40">
        <v>0.06</v>
      </c>
      <c r="M145" s="40">
        <v>0.01</v>
      </c>
      <c r="N145" s="40">
        <v>9.0389999999999997</v>
      </c>
      <c r="O145" s="40">
        <v>0.36</v>
      </c>
      <c r="P145" s="40">
        <v>0.03</v>
      </c>
      <c r="Q145" s="40"/>
    </row>
    <row r="146" spans="1:17" ht="36" x14ac:dyDescent="0.2">
      <c r="A146" s="41">
        <v>116</v>
      </c>
      <c r="B146" s="36" t="s">
        <v>56</v>
      </c>
      <c r="C146" s="42" t="s">
        <v>614</v>
      </c>
      <c r="D146" s="43" t="s">
        <v>41</v>
      </c>
      <c r="E146" s="44">
        <v>0.5</v>
      </c>
      <c r="F146" s="45">
        <v>121.27</v>
      </c>
      <c r="G146" s="40"/>
      <c r="H146" s="40"/>
      <c r="I146" s="40"/>
      <c r="J146" s="46">
        <v>60.64</v>
      </c>
      <c r="K146" s="40"/>
      <c r="L146" s="40"/>
      <c r="M146" s="40"/>
      <c r="N146" s="40"/>
      <c r="O146" s="40"/>
      <c r="P146" s="40"/>
      <c r="Q146" s="40"/>
    </row>
    <row r="147" spans="1:17" ht="177" x14ac:dyDescent="0.2">
      <c r="A147" s="28">
        <v>117</v>
      </c>
      <c r="B147" s="36" t="s">
        <v>149</v>
      </c>
      <c r="C147" s="37" t="s">
        <v>255</v>
      </c>
      <c r="D147" s="34" t="s">
        <v>150</v>
      </c>
      <c r="E147" s="38" t="s">
        <v>238</v>
      </c>
      <c r="F147" s="39">
        <v>266.92</v>
      </c>
      <c r="G147" s="39">
        <v>237.55</v>
      </c>
      <c r="H147" s="39">
        <v>9.15</v>
      </c>
      <c r="I147" s="39">
        <v>0.2</v>
      </c>
      <c r="J147" s="40">
        <v>10.68</v>
      </c>
      <c r="K147" s="40">
        <v>9.5</v>
      </c>
      <c r="L147" s="40">
        <v>0.37</v>
      </c>
      <c r="M147" s="40">
        <v>0.01</v>
      </c>
      <c r="N147" s="40">
        <v>20.948399999999999</v>
      </c>
      <c r="O147" s="40">
        <v>0.84</v>
      </c>
      <c r="P147" s="40">
        <v>0.13500000000000001</v>
      </c>
      <c r="Q147" s="40">
        <v>0.01</v>
      </c>
    </row>
    <row r="148" spans="1:17" ht="36" x14ac:dyDescent="0.2">
      <c r="A148" s="41">
        <v>118</v>
      </c>
      <c r="B148" s="36" t="s">
        <v>145</v>
      </c>
      <c r="C148" s="42" t="s">
        <v>621</v>
      </c>
      <c r="D148" s="43" t="s">
        <v>41</v>
      </c>
      <c r="E148" s="44">
        <v>2.1</v>
      </c>
      <c r="F148" s="45">
        <v>359.32</v>
      </c>
      <c r="G148" s="40"/>
      <c r="H148" s="40"/>
      <c r="I148" s="40"/>
      <c r="J148" s="46">
        <v>754.57</v>
      </c>
      <c r="K148" s="40"/>
      <c r="L148" s="40"/>
      <c r="M148" s="40"/>
      <c r="N148" s="40"/>
      <c r="O148" s="40"/>
      <c r="P148" s="40"/>
      <c r="Q148" s="40"/>
    </row>
    <row r="149" spans="1:17" ht="131.25" x14ac:dyDescent="0.2">
      <c r="A149" s="28">
        <v>119</v>
      </c>
      <c r="B149" s="36" t="s">
        <v>244</v>
      </c>
      <c r="C149" s="37" t="s">
        <v>256</v>
      </c>
      <c r="D149" s="34" t="s">
        <v>79</v>
      </c>
      <c r="E149" s="38" t="s">
        <v>246</v>
      </c>
      <c r="F149" s="39">
        <v>103.96</v>
      </c>
      <c r="G149" s="39">
        <v>103.79</v>
      </c>
      <c r="H149" s="40"/>
      <c r="I149" s="40"/>
      <c r="J149" s="40">
        <v>19.75</v>
      </c>
      <c r="K149" s="40">
        <v>19.72</v>
      </c>
      <c r="L149" s="40"/>
      <c r="M149" s="40"/>
      <c r="N149" s="40">
        <v>8.5283999999999995</v>
      </c>
      <c r="O149" s="40">
        <v>1.62</v>
      </c>
      <c r="P149" s="40"/>
      <c r="Q149" s="40"/>
    </row>
    <row r="150" spans="1:17" ht="43.5" x14ac:dyDescent="0.2">
      <c r="A150" s="41">
        <v>120</v>
      </c>
      <c r="B150" s="36" t="s">
        <v>39</v>
      </c>
      <c r="C150" s="42" t="s">
        <v>643</v>
      </c>
      <c r="D150" s="43" t="s">
        <v>59</v>
      </c>
      <c r="E150" s="47" t="s">
        <v>248</v>
      </c>
      <c r="F150" s="45">
        <v>7.65</v>
      </c>
      <c r="G150" s="40"/>
      <c r="H150" s="40"/>
      <c r="I150" s="40"/>
      <c r="J150" s="46">
        <v>146.80000000000001</v>
      </c>
      <c r="K150" s="40"/>
      <c r="L150" s="40"/>
      <c r="M150" s="40"/>
      <c r="N150" s="40"/>
      <c r="O150" s="40"/>
      <c r="P150" s="40"/>
      <c r="Q150" s="40"/>
    </row>
    <row r="151" spans="1:17" ht="43.5" x14ac:dyDescent="0.2">
      <c r="A151" s="41">
        <v>121</v>
      </c>
      <c r="B151" s="36" t="s">
        <v>39</v>
      </c>
      <c r="C151" s="42" t="s">
        <v>644</v>
      </c>
      <c r="D151" s="43" t="s">
        <v>41</v>
      </c>
      <c r="E151" s="44">
        <v>7.0000000000000007E-2</v>
      </c>
      <c r="F151" s="45">
        <v>874</v>
      </c>
      <c r="G151" s="40"/>
      <c r="H151" s="40"/>
      <c r="I151" s="40"/>
      <c r="J151" s="46">
        <v>61.18</v>
      </c>
      <c r="K151" s="40"/>
      <c r="L151" s="40"/>
      <c r="M151" s="40"/>
      <c r="N151" s="40"/>
      <c r="O151" s="40"/>
      <c r="P151" s="40"/>
      <c r="Q151" s="40"/>
    </row>
    <row r="152" spans="1:17" ht="129" x14ac:dyDescent="0.2">
      <c r="A152" s="28">
        <v>122</v>
      </c>
      <c r="B152" s="36" t="s">
        <v>259</v>
      </c>
      <c r="C152" s="37" t="s">
        <v>261</v>
      </c>
      <c r="D152" s="34" t="s">
        <v>260</v>
      </c>
      <c r="E152" s="38" t="s">
        <v>262</v>
      </c>
      <c r="F152" s="39">
        <v>54.11</v>
      </c>
      <c r="G152" s="39">
        <v>47.03</v>
      </c>
      <c r="H152" s="39">
        <v>0.59</v>
      </c>
      <c r="I152" s="40"/>
      <c r="J152" s="40">
        <v>5.41</v>
      </c>
      <c r="K152" s="40">
        <v>4.7</v>
      </c>
      <c r="L152" s="40">
        <v>0.06</v>
      </c>
      <c r="M152" s="40"/>
      <c r="N152" s="40">
        <v>3.8639999999999999</v>
      </c>
      <c r="O152" s="40">
        <v>0.39</v>
      </c>
      <c r="P152" s="40"/>
      <c r="Q152" s="40"/>
    </row>
    <row r="153" spans="1:17" ht="36" x14ac:dyDescent="0.2">
      <c r="A153" s="41">
        <v>123</v>
      </c>
      <c r="B153" s="36" t="s">
        <v>145</v>
      </c>
      <c r="C153" s="42" t="s">
        <v>645</v>
      </c>
      <c r="D153" s="43" t="s">
        <v>264</v>
      </c>
      <c r="E153" s="44">
        <v>1</v>
      </c>
      <c r="F153" s="45">
        <v>496.76</v>
      </c>
      <c r="G153" s="40"/>
      <c r="H153" s="40"/>
      <c r="I153" s="40"/>
      <c r="J153" s="46">
        <v>496.76</v>
      </c>
      <c r="K153" s="40"/>
      <c r="L153" s="40"/>
      <c r="M153" s="40"/>
      <c r="N153" s="40"/>
      <c r="O153" s="40"/>
      <c r="P153" s="40"/>
      <c r="Q153" s="40"/>
    </row>
    <row r="154" spans="1:17" ht="19.149999999999999" customHeight="1" x14ac:dyDescent="0.2">
      <c r="A154" s="82" t="s">
        <v>265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</row>
    <row r="155" spans="1:17" ht="36" x14ac:dyDescent="0.2">
      <c r="A155" s="28">
        <v>124</v>
      </c>
      <c r="B155" s="36" t="s">
        <v>266</v>
      </c>
      <c r="C155" s="37" t="s">
        <v>267</v>
      </c>
      <c r="D155" s="34" t="s">
        <v>268</v>
      </c>
      <c r="E155" s="48">
        <v>8.3199999999999996E-2</v>
      </c>
      <c r="F155" s="39">
        <v>2.74</v>
      </c>
      <c r="G155" s="40"/>
      <c r="H155" s="39">
        <v>2.74</v>
      </c>
      <c r="I155" s="40"/>
      <c r="J155" s="40">
        <v>0.23</v>
      </c>
      <c r="K155" s="40"/>
      <c r="L155" s="40">
        <v>0.23</v>
      </c>
      <c r="M155" s="40"/>
      <c r="N155" s="40"/>
      <c r="O155" s="40"/>
      <c r="P155" s="40"/>
      <c r="Q155" s="40"/>
    </row>
    <row r="156" spans="1:17" ht="48" x14ac:dyDescent="0.2">
      <c r="A156" s="28">
        <v>125</v>
      </c>
      <c r="B156" s="36" t="s">
        <v>269</v>
      </c>
      <c r="C156" s="37" t="s">
        <v>270</v>
      </c>
      <c r="D156" s="34" t="s">
        <v>268</v>
      </c>
      <c r="E156" s="48">
        <v>8.3199999999999996E-2</v>
      </c>
      <c r="F156" s="39">
        <v>43.8</v>
      </c>
      <c r="G156" s="40"/>
      <c r="H156" s="39">
        <v>43.8</v>
      </c>
      <c r="I156" s="40"/>
      <c r="J156" s="40">
        <v>3.64</v>
      </c>
      <c r="K156" s="40"/>
      <c r="L156" s="40">
        <v>3.64</v>
      </c>
      <c r="M156" s="40"/>
      <c r="N156" s="40"/>
      <c r="O156" s="40"/>
      <c r="P156" s="40"/>
      <c r="Q156" s="40"/>
    </row>
    <row r="157" spans="1:17" ht="26.1" customHeight="1" x14ac:dyDescent="0.2">
      <c r="A157" s="82" t="s">
        <v>271</v>
      </c>
      <c r="B157" s="81"/>
      <c r="C157" s="81"/>
      <c r="D157" s="81"/>
      <c r="E157" s="81"/>
      <c r="F157" s="81"/>
      <c r="G157" s="81"/>
      <c r="H157" s="81"/>
      <c r="I157" s="81"/>
      <c r="J157" s="39">
        <v>132459.16</v>
      </c>
      <c r="K157" s="39">
        <v>19603.09</v>
      </c>
      <c r="L157" s="39">
        <v>1255.07</v>
      </c>
      <c r="M157" s="39">
        <v>282.99</v>
      </c>
      <c r="N157" s="40"/>
      <c r="O157" s="39">
        <v>207.69</v>
      </c>
      <c r="P157" s="40"/>
      <c r="Q157" s="39">
        <v>5.4</v>
      </c>
    </row>
    <row r="158" spans="1:17" ht="15" x14ac:dyDescent="0.2">
      <c r="A158" s="82" t="s">
        <v>272</v>
      </c>
      <c r="B158" s="81"/>
      <c r="C158" s="81"/>
      <c r="D158" s="81"/>
      <c r="E158" s="81"/>
      <c r="F158" s="81"/>
      <c r="G158" s="81"/>
      <c r="H158" s="81"/>
      <c r="I158" s="81"/>
      <c r="J158" s="39">
        <v>16715.240000000002</v>
      </c>
      <c r="K158" s="40"/>
      <c r="L158" s="40"/>
      <c r="M158" s="40"/>
      <c r="N158" s="40"/>
      <c r="O158" s="40"/>
      <c r="P158" s="40"/>
      <c r="Q158" s="40"/>
    </row>
    <row r="159" spans="1:17" ht="15" x14ac:dyDescent="0.2">
      <c r="A159" s="82" t="s">
        <v>273</v>
      </c>
      <c r="B159" s="81"/>
      <c r="C159" s="81"/>
      <c r="D159" s="81"/>
      <c r="E159" s="81"/>
      <c r="F159" s="81"/>
      <c r="G159" s="81"/>
      <c r="H159" s="81"/>
      <c r="I159" s="81"/>
      <c r="J159" s="39">
        <v>8317.6299999999992</v>
      </c>
      <c r="K159" s="40"/>
      <c r="L159" s="40"/>
      <c r="M159" s="40"/>
      <c r="N159" s="40"/>
      <c r="O159" s="40"/>
      <c r="P159" s="40"/>
      <c r="Q159" s="40"/>
    </row>
    <row r="160" spans="1:17" ht="15" x14ac:dyDescent="0.2">
      <c r="A160" s="88" t="s">
        <v>274</v>
      </c>
      <c r="B160" s="81"/>
      <c r="C160" s="81"/>
      <c r="D160" s="81"/>
      <c r="E160" s="81"/>
      <c r="F160" s="81"/>
      <c r="G160" s="81"/>
      <c r="H160" s="81"/>
      <c r="I160" s="81"/>
      <c r="J160" s="40"/>
      <c r="K160" s="40"/>
      <c r="L160" s="40"/>
      <c r="M160" s="40"/>
      <c r="N160" s="40"/>
      <c r="O160" s="40"/>
      <c r="P160" s="40"/>
      <c r="Q160" s="40"/>
    </row>
    <row r="161" spans="1:17" ht="15" x14ac:dyDescent="0.2">
      <c r="A161" s="82" t="s">
        <v>275</v>
      </c>
      <c r="B161" s="81"/>
      <c r="C161" s="81"/>
      <c r="D161" s="81"/>
      <c r="E161" s="81"/>
      <c r="F161" s="81"/>
      <c r="G161" s="81"/>
      <c r="H161" s="81"/>
      <c r="I161" s="81"/>
      <c r="J161" s="40"/>
      <c r="K161" s="40"/>
      <c r="L161" s="40"/>
      <c r="M161" s="40"/>
      <c r="N161" s="40"/>
      <c r="O161" s="40"/>
      <c r="P161" s="40"/>
      <c r="Q161" s="40"/>
    </row>
    <row r="162" spans="1:17" ht="15" x14ac:dyDescent="0.2">
      <c r="A162" s="82" t="s">
        <v>276</v>
      </c>
      <c r="B162" s="81"/>
      <c r="C162" s="81"/>
      <c r="D162" s="81"/>
      <c r="E162" s="81"/>
      <c r="F162" s="81"/>
      <c r="G162" s="81"/>
      <c r="H162" s="81"/>
      <c r="I162" s="81"/>
      <c r="J162" s="40"/>
      <c r="K162" s="40"/>
      <c r="L162" s="40"/>
      <c r="M162" s="40"/>
      <c r="N162" s="40"/>
      <c r="O162" s="40"/>
      <c r="P162" s="40"/>
      <c r="Q162" s="40"/>
    </row>
    <row r="163" spans="1:17" ht="15" x14ac:dyDescent="0.2">
      <c r="A163" s="82" t="s">
        <v>277</v>
      </c>
      <c r="B163" s="81"/>
      <c r="C163" s="81"/>
      <c r="D163" s="81"/>
      <c r="E163" s="81"/>
      <c r="F163" s="81"/>
      <c r="G163" s="81"/>
      <c r="H163" s="81"/>
      <c r="I163" s="81"/>
      <c r="J163" s="39">
        <v>22.02</v>
      </c>
      <c r="K163" s="39">
        <v>21.53</v>
      </c>
      <c r="L163" s="39">
        <v>0.49</v>
      </c>
      <c r="M163" s="39">
        <v>0.25</v>
      </c>
      <c r="N163" s="40"/>
      <c r="O163" s="39">
        <v>2.19</v>
      </c>
      <c r="P163" s="40"/>
      <c r="Q163" s="39">
        <v>0.02</v>
      </c>
    </row>
    <row r="164" spans="1:17" ht="26.1" customHeight="1" x14ac:dyDescent="0.2">
      <c r="A164" s="82" t="s">
        <v>278</v>
      </c>
      <c r="B164" s="81"/>
      <c r="C164" s="81"/>
      <c r="D164" s="81"/>
      <c r="E164" s="81"/>
      <c r="F164" s="81"/>
      <c r="G164" s="81"/>
      <c r="H164" s="81"/>
      <c r="I164" s="81"/>
      <c r="J164" s="39">
        <v>179.76</v>
      </c>
      <c r="K164" s="39">
        <v>177.62</v>
      </c>
      <c r="L164" s="39">
        <v>2.14</v>
      </c>
      <c r="M164" s="39">
        <v>2.06</v>
      </c>
      <c r="N164" s="40"/>
      <c r="O164" s="39">
        <v>2.19</v>
      </c>
      <c r="P164" s="40"/>
      <c r="Q164" s="39">
        <v>0.02</v>
      </c>
    </row>
    <row r="165" spans="1:17" ht="15" x14ac:dyDescent="0.2">
      <c r="A165" s="82" t="s">
        <v>279</v>
      </c>
      <c r="B165" s="81"/>
      <c r="C165" s="81"/>
      <c r="D165" s="81"/>
      <c r="E165" s="81"/>
      <c r="F165" s="81"/>
      <c r="G165" s="81"/>
      <c r="H165" s="81"/>
      <c r="I165" s="81"/>
      <c r="J165" s="39">
        <v>122.18</v>
      </c>
      <c r="K165" s="40"/>
      <c r="L165" s="40"/>
      <c r="M165" s="40"/>
      <c r="N165" s="40"/>
      <c r="O165" s="40"/>
      <c r="P165" s="40"/>
      <c r="Q165" s="40"/>
    </row>
    <row r="166" spans="1:17" ht="15" x14ac:dyDescent="0.2">
      <c r="A166" s="82" t="s">
        <v>280</v>
      </c>
      <c r="B166" s="81"/>
      <c r="C166" s="81"/>
      <c r="D166" s="81"/>
      <c r="E166" s="81"/>
      <c r="F166" s="81"/>
      <c r="G166" s="81"/>
      <c r="H166" s="81"/>
      <c r="I166" s="81"/>
      <c r="J166" s="39">
        <v>97.75</v>
      </c>
      <c r="K166" s="40"/>
      <c r="L166" s="40"/>
      <c r="M166" s="40"/>
      <c r="N166" s="40"/>
      <c r="O166" s="40"/>
      <c r="P166" s="40"/>
      <c r="Q166" s="40"/>
    </row>
    <row r="167" spans="1:17" ht="15" x14ac:dyDescent="0.2">
      <c r="A167" s="82" t="s">
        <v>281</v>
      </c>
      <c r="B167" s="81"/>
      <c r="C167" s="81"/>
      <c r="D167" s="81"/>
      <c r="E167" s="81"/>
      <c r="F167" s="81"/>
      <c r="G167" s="81"/>
      <c r="H167" s="81"/>
      <c r="I167" s="81"/>
      <c r="J167" s="39">
        <v>399.69</v>
      </c>
      <c r="K167" s="40"/>
      <c r="L167" s="40"/>
      <c r="M167" s="40"/>
      <c r="N167" s="40"/>
      <c r="O167" s="39">
        <v>2.19</v>
      </c>
      <c r="P167" s="40"/>
      <c r="Q167" s="39">
        <v>0.02</v>
      </c>
    </row>
    <row r="168" spans="1:17" ht="15" x14ac:dyDescent="0.2">
      <c r="A168" s="82" t="s">
        <v>282</v>
      </c>
      <c r="B168" s="81"/>
      <c r="C168" s="81"/>
      <c r="D168" s="81"/>
      <c r="E168" s="81"/>
      <c r="F168" s="81"/>
      <c r="G168" s="81"/>
      <c r="H168" s="81"/>
      <c r="I168" s="81"/>
      <c r="J168" s="40"/>
      <c r="K168" s="40"/>
      <c r="L168" s="40"/>
      <c r="M168" s="40"/>
      <c r="N168" s="40"/>
      <c r="O168" s="40"/>
      <c r="P168" s="40"/>
      <c r="Q168" s="40"/>
    </row>
    <row r="169" spans="1:17" ht="15" x14ac:dyDescent="0.2">
      <c r="A169" s="82" t="s">
        <v>283</v>
      </c>
      <c r="B169" s="81"/>
      <c r="C169" s="81"/>
      <c r="D169" s="81"/>
      <c r="E169" s="81"/>
      <c r="F169" s="81"/>
      <c r="G169" s="81"/>
      <c r="H169" s="81"/>
      <c r="I169" s="81"/>
      <c r="J169" s="39">
        <v>502.3</v>
      </c>
      <c r="K169" s="39">
        <v>409.74</v>
      </c>
      <c r="L169" s="39">
        <v>83.62</v>
      </c>
      <c r="M169" s="39">
        <v>7.95</v>
      </c>
      <c r="N169" s="40"/>
      <c r="O169" s="39">
        <v>36.380000000000003</v>
      </c>
      <c r="P169" s="40"/>
      <c r="Q169" s="39">
        <v>0.76</v>
      </c>
    </row>
    <row r="170" spans="1:17" ht="26.1" customHeight="1" x14ac:dyDescent="0.2">
      <c r="A170" s="82" t="s">
        <v>278</v>
      </c>
      <c r="B170" s="81"/>
      <c r="C170" s="81"/>
      <c r="D170" s="81"/>
      <c r="E170" s="81"/>
      <c r="F170" s="81"/>
      <c r="G170" s="81"/>
      <c r="H170" s="81"/>
      <c r="I170" s="81"/>
      <c r="J170" s="39">
        <v>3770.24</v>
      </c>
      <c r="K170" s="39">
        <v>3380.36</v>
      </c>
      <c r="L170" s="39">
        <v>364.58</v>
      </c>
      <c r="M170" s="39">
        <v>65.59</v>
      </c>
      <c r="N170" s="40"/>
      <c r="O170" s="39">
        <v>36.380000000000003</v>
      </c>
      <c r="P170" s="40"/>
      <c r="Q170" s="39">
        <v>0.76</v>
      </c>
    </row>
    <row r="171" spans="1:17" ht="15" x14ac:dyDescent="0.2">
      <c r="A171" s="82" t="s">
        <v>284</v>
      </c>
      <c r="B171" s="81"/>
      <c r="C171" s="81"/>
      <c r="D171" s="81"/>
      <c r="E171" s="81"/>
      <c r="F171" s="81"/>
      <c r="G171" s="81"/>
      <c r="H171" s="81"/>
      <c r="I171" s="81"/>
      <c r="J171" s="39">
        <v>3242.47</v>
      </c>
      <c r="K171" s="40"/>
      <c r="L171" s="40"/>
      <c r="M171" s="40"/>
      <c r="N171" s="40"/>
      <c r="O171" s="40"/>
      <c r="P171" s="40"/>
      <c r="Q171" s="40"/>
    </row>
    <row r="172" spans="1:17" ht="15" x14ac:dyDescent="0.2">
      <c r="A172" s="82" t="s">
        <v>285</v>
      </c>
      <c r="B172" s="81"/>
      <c r="C172" s="81"/>
      <c r="D172" s="81"/>
      <c r="E172" s="81"/>
      <c r="F172" s="81"/>
      <c r="G172" s="81"/>
      <c r="H172" s="81"/>
      <c r="I172" s="81"/>
      <c r="J172" s="39">
        <v>1757.43</v>
      </c>
      <c r="K172" s="40"/>
      <c r="L172" s="40"/>
      <c r="M172" s="40"/>
      <c r="N172" s="40"/>
      <c r="O172" s="40"/>
      <c r="P172" s="40"/>
      <c r="Q172" s="40"/>
    </row>
    <row r="173" spans="1:17" ht="15" x14ac:dyDescent="0.2">
      <c r="A173" s="82" t="s">
        <v>281</v>
      </c>
      <c r="B173" s="81"/>
      <c r="C173" s="81"/>
      <c r="D173" s="81"/>
      <c r="E173" s="81"/>
      <c r="F173" s="81"/>
      <c r="G173" s="81"/>
      <c r="H173" s="81"/>
      <c r="I173" s="81"/>
      <c r="J173" s="39">
        <v>8770.14</v>
      </c>
      <c r="K173" s="40"/>
      <c r="L173" s="40"/>
      <c r="M173" s="40"/>
      <c r="N173" s="40"/>
      <c r="O173" s="39">
        <v>36.380000000000003</v>
      </c>
      <c r="P173" s="40"/>
      <c r="Q173" s="39">
        <v>0.76</v>
      </c>
    </row>
    <row r="174" spans="1:17" ht="15" x14ac:dyDescent="0.2">
      <c r="A174" s="82" t="s">
        <v>286</v>
      </c>
      <c r="B174" s="81"/>
      <c r="C174" s="81"/>
      <c r="D174" s="81"/>
      <c r="E174" s="81"/>
      <c r="F174" s="81"/>
      <c r="G174" s="81"/>
      <c r="H174" s="81"/>
      <c r="I174" s="81"/>
      <c r="J174" s="40"/>
      <c r="K174" s="40"/>
      <c r="L174" s="40"/>
      <c r="M174" s="40"/>
      <c r="N174" s="40"/>
      <c r="O174" s="40"/>
      <c r="P174" s="40"/>
      <c r="Q174" s="40"/>
    </row>
    <row r="175" spans="1:17" ht="26.1" customHeight="1" x14ac:dyDescent="0.2">
      <c r="A175" s="82" t="s">
        <v>287</v>
      </c>
      <c r="B175" s="81"/>
      <c r="C175" s="81"/>
      <c r="D175" s="81"/>
      <c r="E175" s="81"/>
      <c r="F175" s="81"/>
      <c r="G175" s="81"/>
      <c r="H175" s="81"/>
      <c r="I175" s="81"/>
      <c r="J175" s="39">
        <v>2009.61</v>
      </c>
      <c r="K175" s="39">
        <v>1430.03</v>
      </c>
      <c r="L175" s="39">
        <v>109.97</v>
      </c>
      <c r="M175" s="39">
        <v>12.87</v>
      </c>
      <c r="N175" s="40"/>
      <c r="O175" s="39">
        <v>122.43</v>
      </c>
      <c r="P175" s="40"/>
      <c r="Q175" s="39">
        <v>2.0699999999999998</v>
      </c>
    </row>
    <row r="176" spans="1:17" ht="26.1" customHeight="1" x14ac:dyDescent="0.2">
      <c r="A176" s="82" t="s">
        <v>278</v>
      </c>
      <c r="B176" s="81"/>
      <c r="C176" s="81"/>
      <c r="D176" s="81"/>
      <c r="E176" s="81"/>
      <c r="F176" s="81"/>
      <c r="G176" s="81"/>
      <c r="H176" s="81"/>
      <c r="I176" s="81"/>
      <c r="J176" s="39">
        <v>13606.22</v>
      </c>
      <c r="K176" s="39">
        <v>11797.75</v>
      </c>
      <c r="L176" s="39">
        <v>479.47</v>
      </c>
      <c r="M176" s="39">
        <v>106.18</v>
      </c>
      <c r="N176" s="40"/>
      <c r="O176" s="39">
        <v>122.43</v>
      </c>
      <c r="P176" s="40"/>
      <c r="Q176" s="39">
        <v>2.0699999999999998</v>
      </c>
    </row>
    <row r="177" spans="1:17" ht="15" x14ac:dyDescent="0.2">
      <c r="A177" s="82" t="s">
        <v>288</v>
      </c>
      <c r="B177" s="81"/>
      <c r="C177" s="81"/>
      <c r="D177" s="81"/>
      <c r="E177" s="81"/>
      <c r="F177" s="81"/>
      <c r="G177" s="81"/>
      <c r="H177" s="81"/>
      <c r="I177" s="81"/>
      <c r="J177" s="39">
        <v>9561.83</v>
      </c>
      <c r="K177" s="40"/>
      <c r="L177" s="40"/>
      <c r="M177" s="40"/>
      <c r="N177" s="40"/>
      <c r="O177" s="40"/>
      <c r="P177" s="40"/>
      <c r="Q177" s="40"/>
    </row>
    <row r="178" spans="1:17" ht="15" x14ac:dyDescent="0.2">
      <c r="A178" s="82" t="s">
        <v>289</v>
      </c>
      <c r="B178" s="81"/>
      <c r="C178" s="81"/>
      <c r="D178" s="81"/>
      <c r="E178" s="81"/>
      <c r="F178" s="81"/>
      <c r="G178" s="81"/>
      <c r="H178" s="81"/>
      <c r="I178" s="81"/>
      <c r="J178" s="39">
        <v>4452.07</v>
      </c>
      <c r="K178" s="40"/>
      <c r="L178" s="40"/>
      <c r="M178" s="40"/>
      <c r="N178" s="40"/>
      <c r="O178" s="40"/>
      <c r="P178" s="40"/>
      <c r="Q178" s="40"/>
    </row>
    <row r="179" spans="1:17" ht="15" x14ac:dyDescent="0.2">
      <c r="A179" s="82" t="s">
        <v>281</v>
      </c>
      <c r="B179" s="81"/>
      <c r="C179" s="81"/>
      <c r="D179" s="81"/>
      <c r="E179" s="81"/>
      <c r="F179" s="81"/>
      <c r="G179" s="81"/>
      <c r="H179" s="81"/>
      <c r="I179" s="81"/>
      <c r="J179" s="39">
        <v>27620.12</v>
      </c>
      <c r="K179" s="40"/>
      <c r="L179" s="40"/>
      <c r="M179" s="40"/>
      <c r="N179" s="40"/>
      <c r="O179" s="39">
        <v>122.43</v>
      </c>
      <c r="P179" s="40"/>
      <c r="Q179" s="39">
        <v>2.0699999999999998</v>
      </c>
    </row>
    <row r="180" spans="1:17" ht="15" x14ac:dyDescent="0.2">
      <c r="A180" s="82" t="s">
        <v>290</v>
      </c>
      <c r="B180" s="81"/>
      <c r="C180" s="81"/>
      <c r="D180" s="81"/>
      <c r="E180" s="81"/>
      <c r="F180" s="81"/>
      <c r="G180" s="81"/>
      <c r="H180" s="81"/>
      <c r="I180" s="81"/>
      <c r="J180" s="40"/>
      <c r="K180" s="40"/>
      <c r="L180" s="40"/>
      <c r="M180" s="40"/>
      <c r="N180" s="40"/>
      <c r="O180" s="40"/>
      <c r="P180" s="40"/>
      <c r="Q180" s="40"/>
    </row>
    <row r="181" spans="1:17" ht="15" x14ac:dyDescent="0.2">
      <c r="A181" s="82" t="s">
        <v>291</v>
      </c>
      <c r="B181" s="81"/>
      <c r="C181" s="81"/>
      <c r="D181" s="81"/>
      <c r="E181" s="81"/>
      <c r="F181" s="81"/>
      <c r="G181" s="81"/>
      <c r="H181" s="81"/>
      <c r="I181" s="81"/>
      <c r="J181" s="39">
        <v>27.8</v>
      </c>
      <c r="K181" s="39">
        <v>22.47</v>
      </c>
      <c r="L181" s="39">
        <v>5.33</v>
      </c>
      <c r="M181" s="39">
        <v>0.75</v>
      </c>
      <c r="N181" s="40"/>
      <c r="O181" s="39">
        <v>2.23</v>
      </c>
      <c r="P181" s="40"/>
      <c r="Q181" s="39">
        <v>0.06</v>
      </c>
    </row>
    <row r="182" spans="1:17" ht="26.1" customHeight="1" x14ac:dyDescent="0.2">
      <c r="A182" s="82" t="s">
        <v>278</v>
      </c>
      <c r="B182" s="81"/>
      <c r="C182" s="81"/>
      <c r="D182" s="81"/>
      <c r="E182" s="81"/>
      <c r="F182" s="81"/>
      <c r="G182" s="81"/>
      <c r="H182" s="81"/>
      <c r="I182" s="81"/>
      <c r="J182" s="39">
        <v>208.62</v>
      </c>
      <c r="K182" s="39">
        <v>185.38</v>
      </c>
      <c r="L182" s="39">
        <v>23.24</v>
      </c>
      <c r="M182" s="39">
        <v>6.19</v>
      </c>
      <c r="N182" s="40"/>
      <c r="O182" s="39">
        <v>2.23</v>
      </c>
      <c r="P182" s="40"/>
      <c r="Q182" s="39">
        <v>0.06</v>
      </c>
    </row>
    <row r="183" spans="1:17" ht="15" x14ac:dyDescent="0.2">
      <c r="A183" s="82" t="s">
        <v>292</v>
      </c>
      <c r="B183" s="81"/>
      <c r="C183" s="81"/>
      <c r="D183" s="81"/>
      <c r="E183" s="81"/>
      <c r="F183" s="81"/>
      <c r="G183" s="81"/>
      <c r="H183" s="81"/>
      <c r="I183" s="81"/>
      <c r="J183" s="39">
        <v>125.38</v>
      </c>
      <c r="K183" s="40"/>
      <c r="L183" s="40"/>
      <c r="M183" s="40"/>
      <c r="N183" s="40"/>
      <c r="O183" s="40"/>
      <c r="P183" s="40"/>
      <c r="Q183" s="40"/>
    </row>
    <row r="184" spans="1:17" ht="15" x14ac:dyDescent="0.2">
      <c r="A184" s="82" t="s">
        <v>293</v>
      </c>
      <c r="B184" s="81"/>
      <c r="C184" s="81"/>
      <c r="D184" s="81"/>
      <c r="E184" s="81"/>
      <c r="F184" s="81"/>
      <c r="G184" s="81"/>
      <c r="H184" s="81"/>
      <c r="I184" s="81"/>
      <c r="J184" s="39">
        <v>76.63</v>
      </c>
      <c r="K184" s="40"/>
      <c r="L184" s="40"/>
      <c r="M184" s="40"/>
      <c r="N184" s="40"/>
      <c r="O184" s="40"/>
      <c r="P184" s="40"/>
      <c r="Q184" s="40"/>
    </row>
    <row r="185" spans="1:17" ht="15" x14ac:dyDescent="0.2">
      <c r="A185" s="82" t="s">
        <v>281</v>
      </c>
      <c r="B185" s="81"/>
      <c r="C185" s="81"/>
      <c r="D185" s="81"/>
      <c r="E185" s="81"/>
      <c r="F185" s="81"/>
      <c r="G185" s="81"/>
      <c r="H185" s="81"/>
      <c r="I185" s="81"/>
      <c r="J185" s="39">
        <v>410.63</v>
      </c>
      <c r="K185" s="40"/>
      <c r="L185" s="40"/>
      <c r="M185" s="40"/>
      <c r="N185" s="40"/>
      <c r="O185" s="39">
        <v>2.23</v>
      </c>
      <c r="P185" s="40"/>
      <c r="Q185" s="39">
        <v>0.06</v>
      </c>
    </row>
    <row r="186" spans="1:17" ht="15" x14ac:dyDescent="0.2">
      <c r="A186" s="82" t="s">
        <v>294</v>
      </c>
      <c r="B186" s="81"/>
      <c r="C186" s="81"/>
      <c r="D186" s="81"/>
      <c r="E186" s="81"/>
      <c r="F186" s="81"/>
      <c r="G186" s="81"/>
      <c r="H186" s="81"/>
      <c r="I186" s="81"/>
      <c r="J186" s="40"/>
      <c r="K186" s="40"/>
      <c r="L186" s="40"/>
      <c r="M186" s="40"/>
      <c r="N186" s="40"/>
      <c r="O186" s="40"/>
      <c r="P186" s="40"/>
      <c r="Q186" s="40"/>
    </row>
    <row r="187" spans="1:17" ht="15" x14ac:dyDescent="0.2">
      <c r="A187" s="82" t="s">
        <v>295</v>
      </c>
      <c r="B187" s="81"/>
      <c r="C187" s="81"/>
      <c r="D187" s="81"/>
      <c r="E187" s="81"/>
      <c r="F187" s="81"/>
      <c r="G187" s="81"/>
      <c r="H187" s="81"/>
      <c r="I187" s="81"/>
      <c r="J187" s="39">
        <v>716.35</v>
      </c>
      <c r="K187" s="39">
        <v>246.42</v>
      </c>
      <c r="L187" s="39">
        <v>57.75</v>
      </c>
      <c r="M187" s="39">
        <v>4.59</v>
      </c>
      <c r="N187" s="40"/>
      <c r="O187" s="39">
        <v>21.88</v>
      </c>
      <c r="P187" s="40"/>
      <c r="Q187" s="39">
        <v>0.52</v>
      </c>
    </row>
    <row r="188" spans="1:17" ht="26.1" customHeight="1" x14ac:dyDescent="0.2">
      <c r="A188" s="82" t="s">
        <v>278</v>
      </c>
      <c r="B188" s="81"/>
      <c r="C188" s="81"/>
      <c r="D188" s="81"/>
      <c r="E188" s="81"/>
      <c r="F188" s="81"/>
      <c r="G188" s="81"/>
      <c r="H188" s="81"/>
      <c r="I188" s="81"/>
      <c r="J188" s="39">
        <v>3451.23</v>
      </c>
      <c r="K188" s="39">
        <v>2032.97</v>
      </c>
      <c r="L188" s="39">
        <v>251.79</v>
      </c>
      <c r="M188" s="39">
        <v>37.869999999999997</v>
      </c>
      <c r="N188" s="40"/>
      <c r="O188" s="39">
        <v>21.88</v>
      </c>
      <c r="P188" s="40"/>
      <c r="Q188" s="39">
        <v>0.52</v>
      </c>
    </row>
    <row r="189" spans="1:17" ht="15" x14ac:dyDescent="0.2">
      <c r="A189" s="82" t="s">
        <v>296</v>
      </c>
      <c r="B189" s="81"/>
      <c r="C189" s="81"/>
      <c r="D189" s="81"/>
      <c r="E189" s="81"/>
      <c r="F189" s="81"/>
      <c r="G189" s="81"/>
      <c r="H189" s="81"/>
      <c r="I189" s="81"/>
      <c r="J189" s="39">
        <v>1869.35</v>
      </c>
      <c r="K189" s="40"/>
      <c r="L189" s="40"/>
      <c r="M189" s="40"/>
      <c r="N189" s="40"/>
      <c r="O189" s="40"/>
      <c r="P189" s="40"/>
      <c r="Q189" s="40"/>
    </row>
    <row r="190" spans="1:17" ht="15" x14ac:dyDescent="0.2">
      <c r="A190" s="82" t="s">
        <v>297</v>
      </c>
      <c r="B190" s="81"/>
      <c r="C190" s="81"/>
      <c r="D190" s="81"/>
      <c r="E190" s="81"/>
      <c r="F190" s="81"/>
      <c r="G190" s="81"/>
      <c r="H190" s="81"/>
      <c r="I190" s="81"/>
      <c r="J190" s="39">
        <v>887.15</v>
      </c>
      <c r="K190" s="40"/>
      <c r="L190" s="40"/>
      <c r="M190" s="40"/>
      <c r="N190" s="40"/>
      <c r="O190" s="40"/>
      <c r="P190" s="40"/>
      <c r="Q190" s="40"/>
    </row>
    <row r="191" spans="1:17" ht="15" x14ac:dyDescent="0.2">
      <c r="A191" s="82" t="s">
        <v>281</v>
      </c>
      <c r="B191" s="81"/>
      <c r="C191" s="81"/>
      <c r="D191" s="81"/>
      <c r="E191" s="81"/>
      <c r="F191" s="81"/>
      <c r="G191" s="81"/>
      <c r="H191" s="81"/>
      <c r="I191" s="81"/>
      <c r="J191" s="39">
        <v>6207.73</v>
      </c>
      <c r="K191" s="40"/>
      <c r="L191" s="40"/>
      <c r="M191" s="40"/>
      <c r="N191" s="40"/>
      <c r="O191" s="39">
        <v>21.88</v>
      </c>
      <c r="P191" s="40"/>
      <c r="Q191" s="39">
        <v>0.52</v>
      </c>
    </row>
    <row r="192" spans="1:17" ht="15" x14ac:dyDescent="0.2">
      <c r="A192" s="82" t="s">
        <v>298</v>
      </c>
      <c r="B192" s="81"/>
      <c r="C192" s="81"/>
      <c r="D192" s="81"/>
      <c r="E192" s="81"/>
      <c r="F192" s="81"/>
      <c r="G192" s="81"/>
      <c r="H192" s="81"/>
      <c r="I192" s="81"/>
      <c r="J192" s="40"/>
      <c r="K192" s="40"/>
      <c r="L192" s="40"/>
      <c r="M192" s="40"/>
      <c r="N192" s="40"/>
      <c r="O192" s="40"/>
      <c r="P192" s="40"/>
      <c r="Q192" s="40"/>
    </row>
    <row r="193" spans="1:17" ht="15" x14ac:dyDescent="0.2">
      <c r="A193" s="82" t="s">
        <v>299</v>
      </c>
      <c r="B193" s="81"/>
      <c r="C193" s="81"/>
      <c r="D193" s="81"/>
      <c r="E193" s="81"/>
      <c r="F193" s="81"/>
      <c r="G193" s="81"/>
      <c r="H193" s="81"/>
      <c r="I193" s="81"/>
      <c r="J193" s="39">
        <v>26.64</v>
      </c>
      <c r="K193" s="39">
        <v>20.7</v>
      </c>
      <c r="L193" s="39">
        <v>5.94</v>
      </c>
      <c r="M193" s="40"/>
      <c r="N193" s="40"/>
      <c r="O193" s="39">
        <v>1.76</v>
      </c>
      <c r="P193" s="40"/>
      <c r="Q193" s="40"/>
    </row>
    <row r="194" spans="1:17" ht="26.1" customHeight="1" x14ac:dyDescent="0.2">
      <c r="A194" s="82" t="s">
        <v>278</v>
      </c>
      <c r="B194" s="81"/>
      <c r="C194" s="81"/>
      <c r="D194" s="81"/>
      <c r="E194" s="81"/>
      <c r="F194" s="81"/>
      <c r="G194" s="81"/>
      <c r="H194" s="81"/>
      <c r="I194" s="81"/>
      <c r="J194" s="39">
        <v>196.68</v>
      </c>
      <c r="K194" s="39">
        <v>170.78</v>
      </c>
      <c r="L194" s="39">
        <v>25.9</v>
      </c>
      <c r="M194" s="40"/>
      <c r="N194" s="40"/>
      <c r="O194" s="39">
        <v>1.76</v>
      </c>
      <c r="P194" s="40"/>
      <c r="Q194" s="40"/>
    </row>
    <row r="195" spans="1:17" ht="15" x14ac:dyDescent="0.2">
      <c r="A195" s="82" t="s">
        <v>300</v>
      </c>
      <c r="B195" s="81"/>
      <c r="C195" s="81"/>
      <c r="D195" s="81"/>
      <c r="E195" s="81"/>
      <c r="F195" s="81"/>
      <c r="G195" s="81"/>
      <c r="H195" s="81"/>
      <c r="I195" s="81"/>
      <c r="J195" s="39">
        <v>117.58</v>
      </c>
      <c r="K195" s="40"/>
      <c r="L195" s="40"/>
      <c r="M195" s="40"/>
      <c r="N195" s="40"/>
      <c r="O195" s="40"/>
      <c r="P195" s="40"/>
      <c r="Q195" s="40"/>
    </row>
    <row r="196" spans="1:17" ht="15" x14ac:dyDescent="0.2">
      <c r="A196" s="82" t="s">
        <v>301</v>
      </c>
      <c r="B196" s="81"/>
      <c r="C196" s="81"/>
      <c r="D196" s="81"/>
      <c r="E196" s="81"/>
      <c r="F196" s="81"/>
      <c r="G196" s="81"/>
      <c r="H196" s="81"/>
      <c r="I196" s="81"/>
      <c r="J196" s="39">
        <v>98.71</v>
      </c>
      <c r="K196" s="40"/>
      <c r="L196" s="40"/>
      <c r="M196" s="40"/>
      <c r="N196" s="40"/>
      <c r="O196" s="40"/>
      <c r="P196" s="40"/>
      <c r="Q196" s="40"/>
    </row>
    <row r="197" spans="1:17" ht="15" x14ac:dyDescent="0.2">
      <c r="A197" s="82" t="s">
        <v>281</v>
      </c>
      <c r="B197" s="81"/>
      <c r="C197" s="81"/>
      <c r="D197" s="81"/>
      <c r="E197" s="81"/>
      <c r="F197" s="81"/>
      <c r="G197" s="81"/>
      <c r="H197" s="81"/>
      <c r="I197" s="81"/>
      <c r="J197" s="39">
        <v>412.97</v>
      </c>
      <c r="K197" s="40"/>
      <c r="L197" s="40"/>
      <c r="M197" s="40"/>
      <c r="N197" s="40"/>
      <c r="O197" s="39">
        <v>1.76</v>
      </c>
      <c r="P197" s="40"/>
      <c r="Q197" s="40"/>
    </row>
    <row r="198" spans="1:17" ht="26.1" customHeight="1" x14ac:dyDescent="0.2">
      <c r="A198" s="82" t="s">
        <v>302</v>
      </c>
      <c r="B198" s="81"/>
      <c r="C198" s="81"/>
      <c r="D198" s="81"/>
      <c r="E198" s="81"/>
      <c r="F198" s="81"/>
      <c r="G198" s="81"/>
      <c r="H198" s="81"/>
      <c r="I198" s="81"/>
      <c r="J198" s="40"/>
      <c r="K198" s="40"/>
      <c r="L198" s="40"/>
      <c r="M198" s="40"/>
      <c r="N198" s="40"/>
      <c r="O198" s="40"/>
      <c r="P198" s="40"/>
      <c r="Q198" s="40"/>
    </row>
    <row r="199" spans="1:17" ht="15" x14ac:dyDescent="0.2">
      <c r="A199" s="82" t="s">
        <v>303</v>
      </c>
      <c r="B199" s="81"/>
      <c r="C199" s="81"/>
      <c r="D199" s="81"/>
      <c r="E199" s="81"/>
      <c r="F199" s="81"/>
      <c r="G199" s="81"/>
      <c r="H199" s="81"/>
      <c r="I199" s="81"/>
      <c r="J199" s="39">
        <v>186.68</v>
      </c>
      <c r="K199" s="39">
        <v>171.09</v>
      </c>
      <c r="L199" s="39">
        <v>15.59</v>
      </c>
      <c r="M199" s="39">
        <v>7.87</v>
      </c>
      <c r="N199" s="40"/>
      <c r="O199" s="39">
        <v>16.09</v>
      </c>
      <c r="P199" s="40"/>
      <c r="Q199" s="39">
        <v>0.59</v>
      </c>
    </row>
    <row r="200" spans="1:17" ht="26.1" customHeight="1" x14ac:dyDescent="0.2">
      <c r="A200" s="82" t="s">
        <v>278</v>
      </c>
      <c r="B200" s="81"/>
      <c r="C200" s="81"/>
      <c r="D200" s="81"/>
      <c r="E200" s="81"/>
      <c r="F200" s="81"/>
      <c r="G200" s="81"/>
      <c r="H200" s="81"/>
      <c r="I200" s="81"/>
      <c r="J200" s="39">
        <v>1479.46</v>
      </c>
      <c r="K200" s="39">
        <v>1411.49</v>
      </c>
      <c r="L200" s="39">
        <v>67.97</v>
      </c>
      <c r="M200" s="39">
        <v>64.930000000000007</v>
      </c>
      <c r="N200" s="40"/>
      <c r="O200" s="39">
        <v>16.09</v>
      </c>
      <c r="P200" s="40"/>
      <c r="Q200" s="39">
        <v>0.59</v>
      </c>
    </row>
    <row r="201" spans="1:17" ht="15" x14ac:dyDescent="0.2">
      <c r="A201" s="82" t="s">
        <v>304</v>
      </c>
      <c r="B201" s="81"/>
      <c r="C201" s="81"/>
      <c r="D201" s="81"/>
      <c r="E201" s="81"/>
      <c r="F201" s="81"/>
      <c r="G201" s="81"/>
      <c r="H201" s="81"/>
      <c r="I201" s="81"/>
      <c r="J201" s="39">
        <v>1242.4100000000001</v>
      </c>
      <c r="K201" s="40"/>
      <c r="L201" s="40"/>
      <c r="M201" s="40"/>
      <c r="N201" s="40"/>
      <c r="O201" s="40"/>
      <c r="P201" s="40"/>
      <c r="Q201" s="40"/>
    </row>
    <row r="202" spans="1:17" ht="15" x14ac:dyDescent="0.2">
      <c r="A202" s="82" t="s">
        <v>305</v>
      </c>
      <c r="B202" s="81"/>
      <c r="C202" s="81"/>
      <c r="D202" s="81"/>
      <c r="E202" s="81"/>
      <c r="F202" s="81"/>
      <c r="G202" s="81"/>
      <c r="H202" s="81"/>
      <c r="I202" s="81"/>
      <c r="J202" s="39">
        <v>702.78</v>
      </c>
      <c r="K202" s="40"/>
      <c r="L202" s="40"/>
      <c r="M202" s="40"/>
      <c r="N202" s="40"/>
      <c r="O202" s="40"/>
      <c r="P202" s="40"/>
      <c r="Q202" s="40"/>
    </row>
    <row r="203" spans="1:17" ht="15" x14ac:dyDescent="0.2">
      <c r="A203" s="82" t="s">
        <v>281</v>
      </c>
      <c r="B203" s="81"/>
      <c r="C203" s="81"/>
      <c r="D203" s="81"/>
      <c r="E203" s="81"/>
      <c r="F203" s="81"/>
      <c r="G203" s="81"/>
      <c r="H203" s="81"/>
      <c r="I203" s="81"/>
      <c r="J203" s="39">
        <v>3424.65</v>
      </c>
      <c r="K203" s="40"/>
      <c r="L203" s="40"/>
      <c r="M203" s="40"/>
      <c r="N203" s="40"/>
      <c r="O203" s="39">
        <v>16.09</v>
      </c>
      <c r="P203" s="40"/>
      <c r="Q203" s="39">
        <v>0.59</v>
      </c>
    </row>
    <row r="204" spans="1:17" ht="26.1" customHeight="1" x14ac:dyDescent="0.2">
      <c r="A204" s="82" t="s">
        <v>306</v>
      </c>
      <c r="B204" s="81"/>
      <c r="C204" s="81"/>
      <c r="D204" s="81"/>
      <c r="E204" s="81"/>
      <c r="F204" s="81"/>
      <c r="G204" s="81"/>
      <c r="H204" s="81"/>
      <c r="I204" s="81"/>
      <c r="J204" s="40"/>
      <c r="K204" s="40"/>
      <c r="L204" s="40"/>
      <c r="M204" s="40"/>
      <c r="N204" s="40"/>
      <c r="O204" s="40"/>
      <c r="P204" s="40"/>
      <c r="Q204" s="40"/>
    </row>
    <row r="205" spans="1:17" ht="15" x14ac:dyDescent="0.2">
      <c r="A205" s="82" t="s">
        <v>307</v>
      </c>
      <c r="B205" s="81"/>
      <c r="C205" s="81"/>
      <c r="D205" s="81"/>
      <c r="E205" s="81"/>
      <c r="F205" s="81"/>
      <c r="G205" s="81"/>
      <c r="H205" s="81"/>
      <c r="I205" s="81"/>
      <c r="J205" s="39">
        <v>47.44</v>
      </c>
      <c r="K205" s="39">
        <v>42.41</v>
      </c>
      <c r="L205" s="39">
        <v>5.03</v>
      </c>
      <c r="M205" s="40"/>
      <c r="N205" s="40"/>
      <c r="O205" s="39">
        <v>3.69</v>
      </c>
      <c r="P205" s="40"/>
      <c r="Q205" s="39">
        <v>1.38</v>
      </c>
    </row>
    <row r="206" spans="1:17" ht="26.1" customHeight="1" x14ac:dyDescent="0.2">
      <c r="A206" s="82" t="s">
        <v>278</v>
      </c>
      <c r="B206" s="81"/>
      <c r="C206" s="81"/>
      <c r="D206" s="81"/>
      <c r="E206" s="81"/>
      <c r="F206" s="81"/>
      <c r="G206" s="81"/>
      <c r="H206" s="81"/>
      <c r="I206" s="81"/>
      <c r="J206" s="39">
        <v>371.81</v>
      </c>
      <c r="K206" s="39">
        <v>349.88</v>
      </c>
      <c r="L206" s="39">
        <v>21.93</v>
      </c>
      <c r="M206" s="40"/>
      <c r="N206" s="40"/>
      <c r="O206" s="39">
        <v>3.69</v>
      </c>
      <c r="P206" s="40"/>
      <c r="Q206" s="39">
        <v>1.38</v>
      </c>
    </row>
    <row r="207" spans="1:17" ht="15" x14ac:dyDescent="0.2">
      <c r="A207" s="82" t="s">
        <v>308</v>
      </c>
      <c r="B207" s="81"/>
      <c r="C207" s="81"/>
      <c r="D207" s="81"/>
      <c r="E207" s="81"/>
      <c r="F207" s="81"/>
      <c r="G207" s="81"/>
      <c r="H207" s="81"/>
      <c r="I207" s="81"/>
      <c r="J207" s="39">
        <v>342.6</v>
      </c>
      <c r="K207" s="40"/>
      <c r="L207" s="40"/>
      <c r="M207" s="40"/>
      <c r="N207" s="40"/>
      <c r="O207" s="40"/>
      <c r="P207" s="40"/>
      <c r="Q207" s="40"/>
    </row>
    <row r="208" spans="1:17" ht="15" x14ac:dyDescent="0.2">
      <c r="A208" s="82" t="s">
        <v>309</v>
      </c>
      <c r="B208" s="81"/>
      <c r="C208" s="81"/>
      <c r="D208" s="81"/>
      <c r="E208" s="81"/>
      <c r="F208" s="81"/>
      <c r="G208" s="81"/>
      <c r="H208" s="81"/>
      <c r="I208" s="81"/>
      <c r="J208" s="39">
        <v>197.47</v>
      </c>
      <c r="K208" s="40"/>
      <c r="L208" s="40"/>
      <c r="M208" s="40"/>
      <c r="N208" s="40"/>
      <c r="O208" s="40"/>
      <c r="P208" s="40"/>
      <c r="Q208" s="40"/>
    </row>
    <row r="209" spans="1:17" ht="15" x14ac:dyDescent="0.2">
      <c r="A209" s="82" t="s">
        <v>281</v>
      </c>
      <c r="B209" s="81"/>
      <c r="C209" s="81"/>
      <c r="D209" s="81"/>
      <c r="E209" s="81"/>
      <c r="F209" s="81"/>
      <c r="G209" s="81"/>
      <c r="H209" s="81"/>
      <c r="I209" s="81"/>
      <c r="J209" s="39">
        <v>911.88</v>
      </c>
      <c r="K209" s="40"/>
      <c r="L209" s="40"/>
      <c r="M209" s="40"/>
      <c r="N209" s="40"/>
      <c r="O209" s="39">
        <v>3.69</v>
      </c>
      <c r="P209" s="40"/>
      <c r="Q209" s="39">
        <v>1.38</v>
      </c>
    </row>
    <row r="210" spans="1:17" ht="15" x14ac:dyDescent="0.2">
      <c r="A210" s="82" t="s">
        <v>310</v>
      </c>
      <c r="B210" s="81"/>
      <c r="C210" s="81"/>
      <c r="D210" s="81"/>
      <c r="E210" s="81"/>
      <c r="F210" s="81"/>
      <c r="G210" s="81"/>
      <c r="H210" s="81"/>
      <c r="I210" s="81"/>
      <c r="J210" s="40"/>
      <c r="K210" s="40"/>
      <c r="L210" s="40"/>
      <c r="M210" s="40"/>
      <c r="N210" s="40"/>
      <c r="O210" s="40"/>
      <c r="P210" s="40"/>
      <c r="Q210" s="40"/>
    </row>
    <row r="211" spans="1:17" ht="15" x14ac:dyDescent="0.2">
      <c r="A211" s="82" t="s">
        <v>311</v>
      </c>
      <c r="B211" s="81"/>
      <c r="C211" s="81"/>
      <c r="D211" s="81"/>
      <c r="E211" s="81"/>
      <c r="F211" s="81"/>
      <c r="G211" s="81"/>
      <c r="H211" s="81"/>
      <c r="I211" s="81"/>
      <c r="J211" s="39">
        <v>8.1199999999999992</v>
      </c>
      <c r="K211" s="39">
        <v>7.04</v>
      </c>
      <c r="L211" s="39">
        <v>0.21</v>
      </c>
      <c r="M211" s="39">
        <v>0.02</v>
      </c>
      <c r="N211" s="40"/>
      <c r="O211" s="39">
        <v>0.65</v>
      </c>
      <c r="P211" s="40"/>
      <c r="Q211" s="40"/>
    </row>
    <row r="212" spans="1:17" ht="26.1" customHeight="1" x14ac:dyDescent="0.2">
      <c r="A212" s="82" t="s">
        <v>278</v>
      </c>
      <c r="B212" s="81"/>
      <c r="C212" s="81"/>
      <c r="D212" s="81"/>
      <c r="E212" s="81"/>
      <c r="F212" s="81"/>
      <c r="G212" s="81"/>
      <c r="H212" s="81"/>
      <c r="I212" s="81"/>
      <c r="J212" s="39">
        <v>61.46</v>
      </c>
      <c r="K212" s="39">
        <v>58.08</v>
      </c>
      <c r="L212" s="39">
        <v>0.92</v>
      </c>
      <c r="M212" s="39">
        <v>0.17</v>
      </c>
      <c r="N212" s="40"/>
      <c r="O212" s="39">
        <v>0.65</v>
      </c>
      <c r="P212" s="40"/>
      <c r="Q212" s="40"/>
    </row>
    <row r="213" spans="1:17" ht="15" x14ac:dyDescent="0.2">
      <c r="A213" s="82" t="s">
        <v>312</v>
      </c>
      <c r="B213" s="81"/>
      <c r="C213" s="81"/>
      <c r="D213" s="81"/>
      <c r="E213" s="81"/>
      <c r="F213" s="81"/>
      <c r="G213" s="81"/>
      <c r="H213" s="81"/>
      <c r="I213" s="81"/>
      <c r="J213" s="39">
        <v>53.47</v>
      </c>
      <c r="K213" s="40"/>
      <c r="L213" s="40"/>
      <c r="M213" s="40"/>
      <c r="N213" s="40"/>
      <c r="O213" s="40"/>
      <c r="P213" s="40"/>
      <c r="Q213" s="40"/>
    </row>
    <row r="214" spans="1:17" ht="15" x14ac:dyDescent="0.2">
      <c r="A214" s="82" t="s">
        <v>313</v>
      </c>
      <c r="B214" s="81"/>
      <c r="C214" s="81"/>
      <c r="D214" s="81"/>
      <c r="E214" s="81"/>
      <c r="F214" s="81"/>
      <c r="G214" s="81"/>
      <c r="H214" s="81"/>
      <c r="I214" s="81"/>
      <c r="J214" s="39">
        <v>25.75</v>
      </c>
      <c r="K214" s="40"/>
      <c r="L214" s="40"/>
      <c r="M214" s="40"/>
      <c r="N214" s="40"/>
      <c r="O214" s="40"/>
      <c r="P214" s="40"/>
      <c r="Q214" s="40"/>
    </row>
    <row r="215" spans="1:17" ht="15" x14ac:dyDescent="0.2">
      <c r="A215" s="82" t="s">
        <v>281</v>
      </c>
      <c r="B215" s="81"/>
      <c r="C215" s="81"/>
      <c r="D215" s="81"/>
      <c r="E215" s="81"/>
      <c r="F215" s="81"/>
      <c r="G215" s="81"/>
      <c r="H215" s="81"/>
      <c r="I215" s="81"/>
      <c r="J215" s="39">
        <v>140.68</v>
      </c>
      <c r="K215" s="40"/>
      <c r="L215" s="40"/>
      <c r="M215" s="40"/>
      <c r="N215" s="40"/>
      <c r="O215" s="39">
        <v>0.65</v>
      </c>
      <c r="P215" s="40"/>
      <c r="Q215" s="40"/>
    </row>
    <row r="216" spans="1:17" ht="26.1" customHeight="1" x14ac:dyDescent="0.2">
      <c r="A216" s="82" t="s">
        <v>306</v>
      </c>
      <c r="B216" s="81"/>
      <c r="C216" s="81"/>
      <c r="D216" s="81"/>
      <c r="E216" s="81"/>
      <c r="F216" s="81"/>
      <c r="G216" s="81"/>
      <c r="H216" s="81"/>
      <c r="I216" s="81"/>
      <c r="J216" s="40"/>
      <c r="K216" s="40"/>
      <c r="L216" s="40"/>
      <c r="M216" s="40"/>
      <c r="N216" s="40"/>
      <c r="O216" s="40"/>
      <c r="P216" s="40"/>
      <c r="Q216" s="40"/>
    </row>
    <row r="217" spans="1:17" ht="15" x14ac:dyDescent="0.2">
      <c r="A217" s="82" t="s">
        <v>314</v>
      </c>
      <c r="B217" s="81"/>
      <c r="C217" s="81"/>
      <c r="D217" s="81"/>
      <c r="E217" s="81"/>
      <c r="F217" s="81"/>
      <c r="G217" s="81"/>
      <c r="H217" s="81"/>
      <c r="I217" s="81"/>
      <c r="J217" s="39">
        <v>5.41</v>
      </c>
      <c r="K217" s="39">
        <v>4.7</v>
      </c>
      <c r="L217" s="39">
        <v>0.06</v>
      </c>
      <c r="M217" s="40"/>
      <c r="N217" s="40"/>
      <c r="O217" s="39">
        <v>0.39</v>
      </c>
      <c r="P217" s="40"/>
      <c r="Q217" s="40"/>
    </row>
    <row r="218" spans="1:17" ht="26.1" customHeight="1" x14ac:dyDescent="0.2">
      <c r="A218" s="82" t="s">
        <v>278</v>
      </c>
      <c r="B218" s="81"/>
      <c r="C218" s="81"/>
      <c r="D218" s="81"/>
      <c r="E218" s="81"/>
      <c r="F218" s="81"/>
      <c r="G218" s="81"/>
      <c r="H218" s="81"/>
      <c r="I218" s="81"/>
      <c r="J218" s="39">
        <v>40.880000000000003</v>
      </c>
      <c r="K218" s="39">
        <v>38.78</v>
      </c>
      <c r="L218" s="39">
        <v>0.26</v>
      </c>
      <c r="M218" s="40"/>
      <c r="N218" s="40"/>
      <c r="O218" s="39">
        <v>0.39</v>
      </c>
      <c r="P218" s="40"/>
      <c r="Q218" s="40"/>
    </row>
    <row r="219" spans="1:17" ht="15" x14ac:dyDescent="0.2">
      <c r="A219" s="82" t="s">
        <v>315</v>
      </c>
      <c r="B219" s="81"/>
      <c r="C219" s="81"/>
      <c r="D219" s="81"/>
      <c r="E219" s="81"/>
      <c r="F219" s="81"/>
      <c r="G219" s="81"/>
      <c r="H219" s="81"/>
      <c r="I219" s="81"/>
      <c r="J219" s="39">
        <v>37.97</v>
      </c>
      <c r="K219" s="40"/>
      <c r="L219" s="40"/>
      <c r="M219" s="40"/>
      <c r="N219" s="40"/>
      <c r="O219" s="40"/>
      <c r="P219" s="40"/>
      <c r="Q219" s="40"/>
    </row>
    <row r="220" spans="1:17" ht="15" x14ac:dyDescent="0.2">
      <c r="A220" s="82" t="s">
        <v>316</v>
      </c>
      <c r="B220" s="81"/>
      <c r="C220" s="81"/>
      <c r="D220" s="81"/>
      <c r="E220" s="81"/>
      <c r="F220" s="81"/>
      <c r="G220" s="81"/>
      <c r="H220" s="81"/>
      <c r="I220" s="81"/>
      <c r="J220" s="39">
        <v>21.89</v>
      </c>
      <c r="K220" s="40"/>
      <c r="L220" s="40"/>
      <c r="M220" s="40"/>
      <c r="N220" s="40"/>
      <c r="O220" s="40"/>
      <c r="P220" s="40"/>
      <c r="Q220" s="40"/>
    </row>
    <row r="221" spans="1:17" ht="15" x14ac:dyDescent="0.2">
      <c r="A221" s="82" t="s">
        <v>281</v>
      </c>
      <c r="B221" s="81"/>
      <c r="C221" s="81"/>
      <c r="D221" s="81"/>
      <c r="E221" s="81"/>
      <c r="F221" s="81"/>
      <c r="G221" s="81"/>
      <c r="H221" s="81"/>
      <c r="I221" s="81"/>
      <c r="J221" s="39">
        <v>100.74</v>
      </c>
      <c r="K221" s="40"/>
      <c r="L221" s="40"/>
      <c r="M221" s="40"/>
      <c r="N221" s="40"/>
      <c r="O221" s="39">
        <v>0.39</v>
      </c>
      <c r="P221" s="40"/>
      <c r="Q221" s="40"/>
    </row>
    <row r="222" spans="1:17" ht="15" x14ac:dyDescent="0.2">
      <c r="A222" s="82" t="s">
        <v>317</v>
      </c>
      <c r="B222" s="81"/>
      <c r="C222" s="81"/>
      <c r="D222" s="81"/>
      <c r="E222" s="81"/>
      <c r="F222" s="81"/>
      <c r="G222" s="81"/>
      <c r="H222" s="81"/>
      <c r="I222" s="81"/>
      <c r="J222" s="40"/>
      <c r="K222" s="40"/>
      <c r="L222" s="40"/>
      <c r="M222" s="40"/>
      <c r="N222" s="40"/>
      <c r="O222" s="40"/>
      <c r="P222" s="40"/>
      <c r="Q222" s="40"/>
    </row>
    <row r="223" spans="1:17" ht="15" x14ac:dyDescent="0.2">
      <c r="A223" s="82" t="s">
        <v>318</v>
      </c>
      <c r="B223" s="81"/>
      <c r="C223" s="81"/>
      <c r="D223" s="81"/>
      <c r="E223" s="81"/>
      <c r="F223" s="81"/>
      <c r="G223" s="81"/>
      <c r="H223" s="81"/>
      <c r="I223" s="81"/>
      <c r="J223" s="39">
        <v>3.87</v>
      </c>
      <c r="K223" s="40"/>
      <c r="L223" s="39">
        <v>3.87</v>
      </c>
      <c r="M223" s="40"/>
      <c r="N223" s="40"/>
      <c r="O223" s="40"/>
      <c r="P223" s="40"/>
      <c r="Q223" s="40"/>
    </row>
    <row r="224" spans="1:17" ht="26.1" customHeight="1" x14ac:dyDescent="0.2">
      <c r="A224" s="82" t="s">
        <v>278</v>
      </c>
      <c r="B224" s="81"/>
      <c r="C224" s="81"/>
      <c r="D224" s="81"/>
      <c r="E224" s="81"/>
      <c r="F224" s="81"/>
      <c r="G224" s="81"/>
      <c r="H224" s="81"/>
      <c r="I224" s="81"/>
      <c r="J224" s="39">
        <v>16.87</v>
      </c>
      <c r="K224" s="40"/>
      <c r="L224" s="39">
        <v>16.87</v>
      </c>
      <c r="M224" s="40"/>
      <c r="N224" s="40"/>
      <c r="O224" s="40"/>
      <c r="P224" s="40"/>
      <c r="Q224" s="40"/>
    </row>
    <row r="225" spans="1:17" ht="15" x14ac:dyDescent="0.2">
      <c r="A225" s="82" t="s">
        <v>319</v>
      </c>
      <c r="B225" s="81"/>
      <c r="C225" s="81"/>
      <c r="D225" s="81"/>
      <c r="E225" s="81"/>
      <c r="F225" s="81"/>
      <c r="G225" s="81"/>
      <c r="H225" s="81"/>
      <c r="I225" s="81"/>
      <c r="J225" s="39">
        <v>48416.1</v>
      </c>
      <c r="K225" s="40"/>
      <c r="L225" s="40"/>
      <c r="M225" s="40"/>
      <c r="N225" s="40"/>
      <c r="O225" s="39">
        <v>207.69</v>
      </c>
      <c r="P225" s="40"/>
      <c r="Q225" s="39">
        <v>5.4</v>
      </c>
    </row>
    <row r="226" spans="1:17" ht="15" x14ac:dyDescent="0.2">
      <c r="A226" s="82" t="s">
        <v>320</v>
      </c>
      <c r="B226" s="81"/>
      <c r="C226" s="81"/>
      <c r="D226" s="81"/>
      <c r="E226" s="81"/>
      <c r="F226" s="81"/>
      <c r="G226" s="81"/>
      <c r="H226" s="81"/>
      <c r="I226" s="81"/>
      <c r="J226" s="40"/>
      <c r="K226" s="40"/>
      <c r="L226" s="40"/>
      <c r="M226" s="40"/>
      <c r="N226" s="40"/>
      <c r="O226" s="40"/>
      <c r="P226" s="40"/>
      <c r="Q226" s="40"/>
    </row>
    <row r="227" spans="1:17" ht="15" x14ac:dyDescent="0.2">
      <c r="A227" s="82" t="s">
        <v>321</v>
      </c>
      <c r="B227" s="81"/>
      <c r="C227" s="81"/>
      <c r="D227" s="81"/>
      <c r="E227" s="81"/>
      <c r="F227" s="81"/>
      <c r="G227" s="81"/>
      <c r="H227" s="81"/>
      <c r="I227" s="81"/>
      <c r="J227" s="40"/>
      <c r="K227" s="40"/>
      <c r="L227" s="40"/>
      <c r="M227" s="40"/>
      <c r="N227" s="40"/>
      <c r="O227" s="40"/>
      <c r="P227" s="40"/>
      <c r="Q227" s="40"/>
    </row>
    <row r="228" spans="1:17" ht="26.1" customHeight="1" x14ac:dyDescent="0.2">
      <c r="A228" s="82" t="s">
        <v>322</v>
      </c>
      <c r="B228" s="81"/>
      <c r="C228" s="81"/>
      <c r="D228" s="81"/>
      <c r="E228" s="81"/>
      <c r="F228" s="81"/>
      <c r="G228" s="81"/>
      <c r="H228" s="81"/>
      <c r="I228" s="81"/>
      <c r="J228" s="39">
        <v>81515.350000000006</v>
      </c>
      <c r="K228" s="40"/>
      <c r="L228" s="40"/>
      <c r="M228" s="40"/>
      <c r="N228" s="40"/>
      <c r="O228" s="40"/>
      <c r="P228" s="40"/>
      <c r="Q228" s="40"/>
    </row>
    <row r="229" spans="1:17" ht="15" x14ac:dyDescent="0.2">
      <c r="A229" s="82" t="s">
        <v>323</v>
      </c>
      <c r="B229" s="81"/>
      <c r="C229" s="81"/>
      <c r="D229" s="81"/>
      <c r="E229" s="81"/>
      <c r="F229" s="81"/>
      <c r="G229" s="81"/>
      <c r="H229" s="81"/>
      <c r="I229" s="81"/>
      <c r="J229" s="40"/>
      <c r="K229" s="40"/>
      <c r="L229" s="40"/>
      <c r="M229" s="40"/>
      <c r="N229" s="40"/>
      <c r="O229" s="40"/>
      <c r="P229" s="40"/>
      <c r="Q229" s="40"/>
    </row>
    <row r="230" spans="1:17" ht="15" x14ac:dyDescent="0.2">
      <c r="A230" s="82" t="s">
        <v>324</v>
      </c>
      <c r="B230" s="81"/>
      <c r="C230" s="81"/>
      <c r="D230" s="81"/>
      <c r="E230" s="81"/>
      <c r="F230" s="81"/>
      <c r="G230" s="81"/>
      <c r="H230" s="81"/>
      <c r="I230" s="81"/>
      <c r="J230" s="39">
        <v>2277.15</v>
      </c>
      <c r="K230" s="40"/>
      <c r="L230" s="40"/>
      <c r="M230" s="40"/>
      <c r="N230" s="40"/>
      <c r="O230" s="40"/>
      <c r="P230" s="40"/>
      <c r="Q230" s="40"/>
    </row>
    <row r="231" spans="1:17" ht="15" x14ac:dyDescent="0.2">
      <c r="A231" s="82" t="s">
        <v>294</v>
      </c>
      <c r="B231" s="81"/>
      <c r="C231" s="81"/>
      <c r="D231" s="81"/>
      <c r="E231" s="81"/>
      <c r="F231" s="81"/>
      <c r="G231" s="81"/>
      <c r="H231" s="81"/>
      <c r="I231" s="81"/>
      <c r="J231" s="40"/>
      <c r="K231" s="40"/>
      <c r="L231" s="40"/>
      <c r="M231" s="40"/>
      <c r="N231" s="40"/>
      <c r="O231" s="40"/>
      <c r="P231" s="40"/>
      <c r="Q231" s="40"/>
    </row>
    <row r="232" spans="1:17" ht="15" x14ac:dyDescent="0.2">
      <c r="A232" s="82" t="s">
        <v>325</v>
      </c>
      <c r="B232" s="81"/>
      <c r="C232" s="81"/>
      <c r="D232" s="81"/>
      <c r="E232" s="81"/>
      <c r="F232" s="81"/>
      <c r="G232" s="81"/>
      <c r="H232" s="81"/>
      <c r="I232" s="81"/>
      <c r="J232" s="39">
        <v>25283.43</v>
      </c>
      <c r="K232" s="40"/>
      <c r="L232" s="40"/>
      <c r="M232" s="40"/>
      <c r="N232" s="40"/>
      <c r="O232" s="40"/>
      <c r="P232" s="40"/>
      <c r="Q232" s="40"/>
    </row>
    <row r="233" spans="1:17" ht="15" x14ac:dyDescent="0.2">
      <c r="A233" s="82" t="s">
        <v>326</v>
      </c>
      <c r="B233" s="81"/>
      <c r="C233" s="81"/>
      <c r="D233" s="81"/>
      <c r="E233" s="81"/>
      <c r="F233" s="81"/>
      <c r="G233" s="81"/>
      <c r="H233" s="81"/>
      <c r="I233" s="81"/>
      <c r="J233" s="40"/>
      <c r="K233" s="40"/>
      <c r="L233" s="40"/>
      <c r="M233" s="40"/>
      <c r="N233" s="40"/>
      <c r="O233" s="40"/>
      <c r="P233" s="40"/>
      <c r="Q233" s="40"/>
    </row>
    <row r="234" spans="1:17" ht="15" x14ac:dyDescent="0.2">
      <c r="A234" s="82" t="s">
        <v>327</v>
      </c>
      <c r="B234" s="81"/>
      <c r="C234" s="81"/>
      <c r="D234" s="81"/>
      <c r="E234" s="81"/>
      <c r="F234" s="81"/>
      <c r="G234" s="81"/>
      <c r="H234" s="81"/>
      <c r="I234" s="81"/>
      <c r="J234" s="40"/>
      <c r="K234" s="40"/>
      <c r="L234" s="40"/>
      <c r="M234" s="40"/>
      <c r="N234" s="40"/>
      <c r="O234" s="40"/>
      <c r="P234" s="40"/>
      <c r="Q234" s="40"/>
    </row>
    <row r="235" spans="1:17" ht="15" x14ac:dyDescent="0.2">
      <c r="A235" s="82" t="s">
        <v>281</v>
      </c>
      <c r="B235" s="81"/>
      <c r="C235" s="81"/>
      <c r="D235" s="81"/>
      <c r="E235" s="81"/>
      <c r="F235" s="81"/>
      <c r="G235" s="81"/>
      <c r="H235" s="81"/>
      <c r="I235" s="81"/>
      <c r="J235" s="39">
        <v>25283.43</v>
      </c>
      <c r="K235" s="40"/>
      <c r="L235" s="40"/>
      <c r="M235" s="40"/>
      <c r="N235" s="40"/>
      <c r="O235" s="40"/>
      <c r="P235" s="40"/>
      <c r="Q235" s="40"/>
    </row>
    <row r="236" spans="1:17" ht="15" x14ac:dyDescent="0.2">
      <c r="A236" s="82" t="s">
        <v>319</v>
      </c>
      <c r="B236" s="81"/>
      <c r="C236" s="81"/>
      <c r="D236" s="81"/>
      <c r="E236" s="81"/>
      <c r="F236" s="81"/>
      <c r="G236" s="81"/>
      <c r="H236" s="81"/>
      <c r="I236" s="81"/>
      <c r="J236" s="39">
        <v>109075.93</v>
      </c>
      <c r="K236" s="40"/>
      <c r="L236" s="40"/>
      <c r="M236" s="40"/>
      <c r="N236" s="40"/>
      <c r="O236" s="40"/>
      <c r="P236" s="40"/>
      <c r="Q236" s="40"/>
    </row>
    <row r="237" spans="1:17" ht="15" x14ac:dyDescent="0.2">
      <c r="A237" s="82" t="s">
        <v>328</v>
      </c>
      <c r="B237" s="81"/>
      <c r="C237" s="81"/>
      <c r="D237" s="81"/>
      <c r="E237" s="81"/>
      <c r="F237" s="81"/>
      <c r="G237" s="81"/>
      <c r="H237" s="81"/>
      <c r="I237" s="81"/>
      <c r="J237" s="39">
        <v>157492.03</v>
      </c>
      <c r="K237" s="40"/>
      <c r="L237" s="40"/>
      <c r="M237" s="40"/>
      <c r="N237" s="40"/>
      <c r="O237" s="39">
        <v>207.69</v>
      </c>
      <c r="P237" s="40"/>
      <c r="Q237" s="39">
        <v>5.4</v>
      </c>
    </row>
    <row r="238" spans="1:17" ht="15" x14ac:dyDescent="0.2">
      <c r="A238" s="82" t="s">
        <v>329</v>
      </c>
      <c r="B238" s="81"/>
      <c r="C238" s="81"/>
      <c r="D238" s="81"/>
      <c r="E238" s="81"/>
      <c r="F238" s="81"/>
      <c r="G238" s="81"/>
      <c r="H238" s="81"/>
      <c r="I238" s="81"/>
      <c r="J238" s="40"/>
      <c r="K238" s="40"/>
      <c r="L238" s="40"/>
      <c r="M238" s="40"/>
      <c r="N238" s="40"/>
      <c r="O238" s="40"/>
      <c r="P238" s="40"/>
      <c r="Q238" s="40"/>
    </row>
    <row r="239" spans="1:17" ht="15" x14ac:dyDescent="0.2">
      <c r="A239" s="82" t="s">
        <v>330</v>
      </c>
      <c r="B239" s="81"/>
      <c r="C239" s="81"/>
      <c r="D239" s="81"/>
      <c r="E239" s="81"/>
      <c r="F239" s="81"/>
      <c r="G239" s="81"/>
      <c r="H239" s="81"/>
      <c r="I239" s="81"/>
      <c r="J239" s="39">
        <v>111601</v>
      </c>
      <c r="K239" s="40"/>
      <c r="L239" s="40"/>
      <c r="M239" s="40"/>
      <c r="N239" s="40"/>
      <c r="O239" s="40"/>
      <c r="P239" s="40"/>
      <c r="Q239" s="40"/>
    </row>
    <row r="240" spans="1:17" ht="15" x14ac:dyDescent="0.2">
      <c r="A240" s="82" t="s">
        <v>331</v>
      </c>
      <c r="B240" s="81"/>
      <c r="C240" s="81"/>
      <c r="D240" s="81"/>
      <c r="E240" s="81"/>
      <c r="F240" s="81"/>
      <c r="G240" s="81"/>
      <c r="H240" s="81"/>
      <c r="I240" s="81"/>
      <c r="J240" s="39">
        <v>1255.07</v>
      </c>
      <c r="K240" s="40"/>
      <c r="L240" s="40"/>
      <c r="M240" s="40"/>
      <c r="N240" s="40"/>
      <c r="O240" s="40"/>
      <c r="P240" s="40"/>
      <c r="Q240" s="40"/>
    </row>
    <row r="241" spans="1:17" ht="15" x14ac:dyDescent="0.2">
      <c r="A241" s="82" t="s">
        <v>332</v>
      </c>
      <c r="B241" s="81"/>
      <c r="C241" s="81"/>
      <c r="D241" s="81"/>
      <c r="E241" s="81"/>
      <c r="F241" s="81"/>
      <c r="G241" s="81"/>
      <c r="H241" s="81"/>
      <c r="I241" s="81"/>
      <c r="J241" s="39">
        <f>K157</f>
        <v>19603.09</v>
      </c>
      <c r="K241" s="40"/>
      <c r="L241" s="40"/>
      <c r="M241" s="40"/>
      <c r="N241" s="40"/>
      <c r="O241" s="40"/>
      <c r="P241" s="40"/>
      <c r="Q241" s="40"/>
    </row>
    <row r="242" spans="1:17" ht="15" x14ac:dyDescent="0.2">
      <c r="A242" s="82" t="s">
        <v>333</v>
      </c>
      <c r="B242" s="81"/>
      <c r="C242" s="81"/>
      <c r="D242" s="81"/>
      <c r="E242" s="81"/>
      <c r="F242" s="81"/>
      <c r="G242" s="81"/>
      <c r="H242" s="81"/>
      <c r="I242" s="81"/>
      <c r="J242" s="39">
        <v>16715.240000000002</v>
      </c>
      <c r="K242" s="40"/>
      <c r="L242" s="40"/>
      <c r="M242" s="40"/>
      <c r="N242" s="40"/>
      <c r="O242" s="40"/>
      <c r="P242" s="40"/>
      <c r="Q242" s="40"/>
    </row>
    <row r="243" spans="1:17" ht="15" x14ac:dyDescent="0.2">
      <c r="A243" s="82" t="s">
        <v>334</v>
      </c>
      <c r="B243" s="81"/>
      <c r="C243" s="81"/>
      <c r="D243" s="81"/>
      <c r="E243" s="81"/>
      <c r="F243" s="81"/>
      <c r="G243" s="81"/>
      <c r="H243" s="81"/>
      <c r="I243" s="81"/>
      <c r="J243" s="39">
        <v>8317.6299999999992</v>
      </c>
      <c r="K243" s="40"/>
      <c r="L243" s="40"/>
      <c r="M243" s="40"/>
      <c r="N243" s="40"/>
      <c r="O243" s="40"/>
      <c r="P243" s="40"/>
      <c r="Q243" s="40"/>
    </row>
    <row r="244" spans="1:17" ht="26.1" customHeight="1" x14ac:dyDescent="0.2">
      <c r="A244" s="82" t="s">
        <v>646</v>
      </c>
      <c r="B244" s="81"/>
      <c r="C244" s="81"/>
      <c r="D244" s="81"/>
      <c r="E244" s="81"/>
      <c r="F244" s="81"/>
      <c r="G244" s="81"/>
      <c r="H244" s="81"/>
      <c r="I244" s="81"/>
      <c r="J244" s="39">
        <v>2281.23</v>
      </c>
      <c r="K244" s="40"/>
      <c r="L244" s="40"/>
      <c r="M244" s="40"/>
      <c r="N244" s="40"/>
      <c r="O244" s="40"/>
      <c r="P244" s="40"/>
      <c r="Q244" s="40"/>
    </row>
    <row r="245" spans="1:17" ht="15" x14ac:dyDescent="0.2">
      <c r="A245" s="88" t="s">
        <v>335</v>
      </c>
      <c r="B245" s="81"/>
      <c r="C245" s="81"/>
      <c r="D245" s="81"/>
      <c r="E245" s="81"/>
      <c r="F245" s="81"/>
      <c r="G245" s="81"/>
      <c r="H245" s="81"/>
      <c r="I245" s="81"/>
      <c r="J245" s="45">
        <v>159773.26</v>
      </c>
      <c r="K245" s="40"/>
      <c r="L245" s="40"/>
      <c r="M245" s="40"/>
      <c r="N245" s="40"/>
      <c r="O245" s="45">
        <v>207.69</v>
      </c>
      <c r="P245" s="40"/>
      <c r="Q245" s="45">
        <v>5.4</v>
      </c>
    </row>
    <row r="246" spans="1:17" ht="15.75" x14ac:dyDescent="0.2">
      <c r="A246" s="49"/>
      <c r="B246" s="50"/>
      <c r="C246" s="49"/>
      <c r="D246" s="51" t="s">
        <v>345</v>
      </c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32"/>
      <c r="P246" s="32"/>
      <c r="Q246" s="32"/>
    </row>
    <row r="247" spans="1:17" x14ac:dyDescent="0.2">
      <c r="A247" s="98" t="s">
        <v>7</v>
      </c>
      <c r="B247" s="100" t="s">
        <v>8</v>
      </c>
      <c r="C247" s="98" t="s">
        <v>9</v>
      </c>
      <c r="D247" s="98" t="s">
        <v>10</v>
      </c>
      <c r="E247" s="93" t="s">
        <v>346</v>
      </c>
      <c r="F247" s="95" t="s">
        <v>347</v>
      </c>
      <c r="G247" s="96"/>
      <c r="H247" s="96"/>
      <c r="I247" s="97"/>
      <c r="J247" s="95" t="s">
        <v>348</v>
      </c>
      <c r="K247" s="96"/>
      <c r="L247" s="96"/>
      <c r="M247" s="97"/>
      <c r="N247" s="93" t="s">
        <v>349</v>
      </c>
      <c r="O247" s="32"/>
      <c r="P247" s="32"/>
      <c r="Q247" s="32"/>
    </row>
    <row r="248" spans="1:17" ht="63.75" x14ac:dyDescent="0.2">
      <c r="A248" s="99"/>
      <c r="B248" s="101"/>
      <c r="C248" s="94"/>
      <c r="D248" s="94"/>
      <c r="E248" s="94"/>
      <c r="F248" s="52" t="s">
        <v>350</v>
      </c>
      <c r="G248" s="53" t="s">
        <v>351</v>
      </c>
      <c r="H248" s="52" t="s">
        <v>352</v>
      </c>
      <c r="I248" s="52" t="s">
        <v>18</v>
      </c>
      <c r="J248" s="52" t="s">
        <v>350</v>
      </c>
      <c r="K248" s="53" t="s">
        <v>351</v>
      </c>
      <c r="L248" s="52" t="s">
        <v>352</v>
      </c>
      <c r="M248" s="52" t="s">
        <v>18</v>
      </c>
      <c r="N248" s="94"/>
      <c r="O248" s="32"/>
      <c r="P248" s="32"/>
      <c r="Q248" s="32"/>
    </row>
    <row r="249" spans="1:17" x14ac:dyDescent="0.2">
      <c r="A249" s="54">
        <v>1</v>
      </c>
      <c r="B249" s="55">
        <v>2</v>
      </c>
      <c r="C249" s="54">
        <v>3</v>
      </c>
      <c r="D249" s="54">
        <v>4</v>
      </c>
      <c r="E249" s="54">
        <v>5</v>
      </c>
      <c r="F249" s="54">
        <v>6</v>
      </c>
      <c r="G249" s="54">
        <v>7</v>
      </c>
      <c r="H249" s="54">
        <v>8</v>
      </c>
      <c r="I249" s="54">
        <v>9</v>
      </c>
      <c r="J249" s="54">
        <v>10</v>
      </c>
      <c r="K249" s="54">
        <v>11</v>
      </c>
      <c r="L249" s="54">
        <v>12</v>
      </c>
      <c r="M249" s="54">
        <v>13</v>
      </c>
      <c r="N249" s="54">
        <v>14</v>
      </c>
      <c r="O249" s="32"/>
      <c r="P249" s="32"/>
      <c r="Q249" s="32"/>
    </row>
    <row r="250" spans="1:17" x14ac:dyDescent="0.2">
      <c r="A250" s="90" t="s">
        <v>353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32"/>
      <c r="P250" s="32"/>
      <c r="Q250" s="32"/>
    </row>
    <row r="251" spans="1:17" x14ac:dyDescent="0.2">
      <c r="A251" s="92" t="s">
        <v>354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32"/>
      <c r="P251" s="32"/>
      <c r="Q251" s="32"/>
    </row>
    <row r="252" spans="1:17" x14ac:dyDescent="0.2">
      <c r="A252" s="56">
        <v>1</v>
      </c>
      <c r="B252" s="57" t="s">
        <v>355</v>
      </c>
      <c r="C252" s="58" t="s">
        <v>356</v>
      </c>
      <c r="D252" s="59" t="s">
        <v>343</v>
      </c>
      <c r="E252" s="60">
        <v>0.22</v>
      </c>
      <c r="F252" s="60">
        <v>9.7100000000000009</v>
      </c>
      <c r="G252" s="60"/>
      <c r="H252" s="60"/>
      <c r="I252" s="60">
        <v>2.14</v>
      </c>
      <c r="J252" s="60"/>
      <c r="K252" s="60"/>
      <c r="L252" s="60"/>
      <c r="M252" s="61"/>
      <c r="N252" s="60"/>
      <c r="O252" s="32"/>
      <c r="P252" s="32"/>
      <c r="Q252" s="32"/>
    </row>
    <row r="253" spans="1:17" x14ac:dyDescent="0.2">
      <c r="A253" s="56">
        <v>2</v>
      </c>
      <c r="B253" s="57" t="s">
        <v>357</v>
      </c>
      <c r="C253" s="58" t="s">
        <v>358</v>
      </c>
      <c r="D253" s="59" t="s">
        <v>343</v>
      </c>
      <c r="E253" s="60">
        <v>2.19</v>
      </c>
      <c r="F253" s="60">
        <v>9.86</v>
      </c>
      <c r="G253" s="60"/>
      <c r="H253" s="60"/>
      <c r="I253" s="60">
        <v>21.59</v>
      </c>
      <c r="J253" s="60"/>
      <c r="K253" s="60"/>
      <c r="L253" s="60"/>
      <c r="M253" s="61"/>
      <c r="N253" s="60"/>
      <c r="O253" s="32"/>
      <c r="P253" s="32"/>
      <c r="Q253" s="32"/>
    </row>
    <row r="254" spans="1:17" x14ac:dyDescent="0.2">
      <c r="A254" s="56">
        <v>3</v>
      </c>
      <c r="B254" s="57" t="s">
        <v>359</v>
      </c>
      <c r="C254" s="58" t="s">
        <v>360</v>
      </c>
      <c r="D254" s="59" t="s">
        <v>343</v>
      </c>
      <c r="E254" s="60">
        <v>1.86</v>
      </c>
      <c r="F254" s="60">
        <v>9.9499999999999993</v>
      </c>
      <c r="G254" s="60"/>
      <c r="H254" s="60"/>
      <c r="I254" s="60">
        <v>18.510000000000002</v>
      </c>
      <c r="J254" s="60"/>
      <c r="K254" s="60"/>
      <c r="L254" s="60"/>
      <c r="M254" s="61"/>
      <c r="N254" s="60"/>
      <c r="O254" s="32"/>
      <c r="P254" s="32"/>
      <c r="Q254" s="32"/>
    </row>
    <row r="255" spans="1:17" ht="25.5" x14ac:dyDescent="0.2">
      <c r="A255" s="56">
        <v>4</v>
      </c>
      <c r="B255" s="57" t="s">
        <v>361</v>
      </c>
      <c r="C255" s="58" t="s">
        <v>362</v>
      </c>
      <c r="D255" s="59" t="s">
        <v>343</v>
      </c>
      <c r="E255" s="60">
        <v>6.73</v>
      </c>
      <c r="F255" s="60"/>
      <c r="G255" s="60"/>
      <c r="H255" s="60"/>
      <c r="I255" s="60"/>
      <c r="J255" s="60"/>
      <c r="K255" s="60"/>
      <c r="L255" s="60"/>
      <c r="M255" s="61"/>
      <c r="N255" s="60"/>
      <c r="O255" s="32"/>
      <c r="P255" s="32"/>
      <c r="Q255" s="32"/>
    </row>
    <row r="256" spans="1:17" x14ac:dyDescent="0.2">
      <c r="A256" s="56">
        <v>5</v>
      </c>
      <c r="B256" s="57" t="s">
        <v>363</v>
      </c>
      <c r="C256" s="58" t="s">
        <v>364</v>
      </c>
      <c r="D256" s="59" t="s">
        <v>343</v>
      </c>
      <c r="E256" s="60">
        <v>1.1200000000000001</v>
      </c>
      <c r="F256" s="60">
        <v>10.32</v>
      </c>
      <c r="G256" s="60"/>
      <c r="H256" s="60"/>
      <c r="I256" s="60">
        <v>11.56</v>
      </c>
      <c r="J256" s="60"/>
      <c r="K256" s="60"/>
      <c r="L256" s="60"/>
      <c r="M256" s="61"/>
      <c r="N256" s="60"/>
      <c r="O256" s="32"/>
      <c r="P256" s="32"/>
      <c r="Q256" s="32"/>
    </row>
    <row r="257" spans="1:17" x14ac:dyDescent="0.2">
      <c r="A257" s="56">
        <v>6</v>
      </c>
      <c r="B257" s="57" t="s">
        <v>365</v>
      </c>
      <c r="C257" s="58" t="s">
        <v>366</v>
      </c>
      <c r="D257" s="59" t="s">
        <v>343</v>
      </c>
      <c r="E257" s="60">
        <v>7.26</v>
      </c>
      <c r="F257" s="60">
        <v>10.5</v>
      </c>
      <c r="G257" s="60"/>
      <c r="H257" s="60"/>
      <c r="I257" s="60">
        <v>76.23</v>
      </c>
      <c r="J257" s="60"/>
      <c r="K257" s="60"/>
      <c r="L257" s="60"/>
      <c r="M257" s="61"/>
      <c r="N257" s="60"/>
      <c r="O257" s="32"/>
      <c r="P257" s="32"/>
      <c r="Q257" s="32"/>
    </row>
    <row r="258" spans="1:17" x14ac:dyDescent="0.2">
      <c r="A258" s="56">
        <v>7</v>
      </c>
      <c r="B258" s="57" t="s">
        <v>367</v>
      </c>
      <c r="C258" s="58" t="s">
        <v>368</v>
      </c>
      <c r="D258" s="59" t="s">
        <v>343</v>
      </c>
      <c r="E258" s="60">
        <v>0.08</v>
      </c>
      <c r="F258" s="60">
        <v>10.6</v>
      </c>
      <c r="G258" s="60"/>
      <c r="H258" s="60"/>
      <c r="I258" s="60">
        <v>0.85</v>
      </c>
      <c r="J258" s="60"/>
      <c r="K258" s="60"/>
      <c r="L258" s="60"/>
      <c r="M258" s="61"/>
      <c r="N258" s="60"/>
      <c r="O258" s="32"/>
      <c r="P258" s="32"/>
      <c r="Q258" s="32"/>
    </row>
    <row r="259" spans="1:17" x14ac:dyDescent="0.2">
      <c r="A259" s="56">
        <v>8</v>
      </c>
      <c r="B259" s="57" t="s">
        <v>369</v>
      </c>
      <c r="C259" s="58" t="s">
        <v>370</v>
      </c>
      <c r="D259" s="59" t="s">
        <v>343</v>
      </c>
      <c r="E259" s="60">
        <v>10.3</v>
      </c>
      <c r="F259" s="60">
        <v>10.78</v>
      </c>
      <c r="G259" s="60"/>
      <c r="H259" s="60"/>
      <c r="I259" s="60">
        <v>111.03</v>
      </c>
      <c r="J259" s="60"/>
      <c r="K259" s="60"/>
      <c r="L259" s="60"/>
      <c r="M259" s="61"/>
      <c r="N259" s="60"/>
      <c r="O259" s="32"/>
      <c r="P259" s="32"/>
      <c r="Q259" s="32"/>
    </row>
    <row r="260" spans="1:17" x14ac:dyDescent="0.2">
      <c r="A260" s="56">
        <v>9</v>
      </c>
      <c r="B260" s="57" t="s">
        <v>371</v>
      </c>
      <c r="C260" s="58" t="s">
        <v>372</v>
      </c>
      <c r="D260" s="59" t="s">
        <v>343</v>
      </c>
      <c r="E260" s="60">
        <v>9.73</v>
      </c>
      <c r="F260" s="60">
        <v>10.92</v>
      </c>
      <c r="G260" s="60"/>
      <c r="H260" s="60"/>
      <c r="I260" s="60">
        <v>106.25</v>
      </c>
      <c r="J260" s="60"/>
      <c r="K260" s="60"/>
      <c r="L260" s="60"/>
      <c r="M260" s="61"/>
      <c r="N260" s="60"/>
      <c r="O260" s="32"/>
      <c r="P260" s="32"/>
      <c r="Q260" s="32"/>
    </row>
    <row r="261" spans="1:17" x14ac:dyDescent="0.2">
      <c r="A261" s="56">
        <v>10</v>
      </c>
      <c r="B261" s="57" t="s">
        <v>373</v>
      </c>
      <c r="C261" s="58" t="s">
        <v>374</v>
      </c>
      <c r="D261" s="59" t="s">
        <v>343</v>
      </c>
      <c r="E261" s="60">
        <v>7.76</v>
      </c>
      <c r="F261" s="60">
        <v>11.06</v>
      </c>
      <c r="G261" s="60"/>
      <c r="H261" s="60"/>
      <c r="I261" s="60">
        <v>85.82</v>
      </c>
      <c r="J261" s="60"/>
      <c r="K261" s="60"/>
      <c r="L261" s="60"/>
      <c r="M261" s="61"/>
      <c r="N261" s="60"/>
      <c r="O261" s="32"/>
      <c r="P261" s="32"/>
      <c r="Q261" s="32"/>
    </row>
    <row r="262" spans="1:17" x14ac:dyDescent="0.2">
      <c r="A262" s="56">
        <v>11</v>
      </c>
      <c r="B262" s="57" t="s">
        <v>375</v>
      </c>
      <c r="C262" s="58" t="s">
        <v>376</v>
      </c>
      <c r="D262" s="59" t="s">
        <v>343</v>
      </c>
      <c r="E262" s="60">
        <v>9.5399999999999991</v>
      </c>
      <c r="F262" s="60">
        <v>11.34</v>
      </c>
      <c r="G262" s="60"/>
      <c r="H262" s="60"/>
      <c r="I262" s="60">
        <v>108.19</v>
      </c>
      <c r="J262" s="60"/>
      <c r="K262" s="60"/>
      <c r="L262" s="60"/>
      <c r="M262" s="61"/>
      <c r="N262" s="60"/>
      <c r="O262" s="32"/>
      <c r="P262" s="32"/>
      <c r="Q262" s="32"/>
    </row>
    <row r="263" spans="1:17" x14ac:dyDescent="0.2">
      <c r="A263" s="56">
        <v>12</v>
      </c>
      <c r="B263" s="57" t="s">
        <v>377</v>
      </c>
      <c r="C263" s="58" t="s">
        <v>378</v>
      </c>
      <c r="D263" s="59" t="s">
        <v>343</v>
      </c>
      <c r="E263" s="60">
        <v>42.87</v>
      </c>
      <c r="F263" s="60">
        <v>11.48</v>
      </c>
      <c r="G263" s="60"/>
      <c r="H263" s="60"/>
      <c r="I263" s="60">
        <v>492.15</v>
      </c>
      <c r="J263" s="60"/>
      <c r="K263" s="60"/>
      <c r="L263" s="60"/>
      <c r="M263" s="61"/>
      <c r="N263" s="60"/>
      <c r="O263" s="32"/>
      <c r="P263" s="32"/>
      <c r="Q263" s="32"/>
    </row>
    <row r="264" spans="1:17" x14ac:dyDescent="0.2">
      <c r="A264" s="56">
        <v>13</v>
      </c>
      <c r="B264" s="57" t="s">
        <v>379</v>
      </c>
      <c r="C264" s="58" t="s">
        <v>380</v>
      </c>
      <c r="D264" s="59" t="s">
        <v>343</v>
      </c>
      <c r="E264" s="60">
        <v>57.84</v>
      </c>
      <c r="F264" s="60">
        <v>11.61</v>
      </c>
      <c r="G264" s="60"/>
      <c r="H264" s="60"/>
      <c r="I264" s="60">
        <v>671.53</v>
      </c>
      <c r="J264" s="60"/>
      <c r="K264" s="60"/>
      <c r="L264" s="60"/>
      <c r="M264" s="61"/>
      <c r="N264" s="60"/>
      <c r="O264" s="32"/>
      <c r="P264" s="32"/>
      <c r="Q264" s="32"/>
    </row>
    <row r="265" spans="1:17" x14ac:dyDescent="0.2">
      <c r="A265" s="56">
        <v>14</v>
      </c>
      <c r="B265" s="57" t="s">
        <v>381</v>
      </c>
      <c r="C265" s="58" t="s">
        <v>382</v>
      </c>
      <c r="D265" s="59" t="s">
        <v>343</v>
      </c>
      <c r="E265" s="60">
        <v>5.7</v>
      </c>
      <c r="F265" s="60">
        <v>11.75</v>
      </c>
      <c r="G265" s="60"/>
      <c r="H265" s="60"/>
      <c r="I265" s="60">
        <v>66.98</v>
      </c>
      <c r="J265" s="60"/>
      <c r="K265" s="60"/>
      <c r="L265" s="60"/>
      <c r="M265" s="61"/>
      <c r="N265" s="60"/>
      <c r="O265" s="32"/>
      <c r="P265" s="32"/>
      <c r="Q265" s="32"/>
    </row>
    <row r="266" spans="1:17" x14ac:dyDescent="0.2">
      <c r="A266" s="56">
        <v>15</v>
      </c>
      <c r="B266" s="57" t="s">
        <v>383</v>
      </c>
      <c r="C266" s="58" t="s">
        <v>384</v>
      </c>
      <c r="D266" s="59" t="s">
        <v>343</v>
      </c>
      <c r="E266" s="60">
        <v>23.16</v>
      </c>
      <c r="F266" s="60">
        <v>11.89</v>
      </c>
      <c r="G266" s="60"/>
      <c r="H266" s="60"/>
      <c r="I266" s="60">
        <v>275.37</v>
      </c>
      <c r="J266" s="60"/>
      <c r="K266" s="60"/>
      <c r="L266" s="60"/>
      <c r="M266" s="61"/>
      <c r="N266" s="60"/>
      <c r="O266" s="32"/>
      <c r="P266" s="32"/>
      <c r="Q266" s="32"/>
    </row>
    <row r="267" spans="1:17" x14ac:dyDescent="0.2">
      <c r="A267" s="56">
        <v>16</v>
      </c>
      <c r="B267" s="57" t="s">
        <v>385</v>
      </c>
      <c r="C267" s="58" t="s">
        <v>386</v>
      </c>
      <c r="D267" s="59" t="s">
        <v>343</v>
      </c>
      <c r="E267" s="60">
        <v>5.07</v>
      </c>
      <c r="F267" s="60">
        <v>12.03</v>
      </c>
      <c r="G267" s="60"/>
      <c r="H267" s="60"/>
      <c r="I267" s="60">
        <v>60.99</v>
      </c>
      <c r="J267" s="60"/>
      <c r="K267" s="60"/>
      <c r="L267" s="60"/>
      <c r="M267" s="61"/>
      <c r="N267" s="60"/>
      <c r="O267" s="32"/>
      <c r="P267" s="32"/>
      <c r="Q267" s="32"/>
    </row>
    <row r="268" spans="1:17" x14ac:dyDescent="0.2">
      <c r="A268" s="56">
        <v>17</v>
      </c>
      <c r="B268" s="57" t="s">
        <v>387</v>
      </c>
      <c r="C268" s="58" t="s">
        <v>388</v>
      </c>
      <c r="D268" s="59" t="s">
        <v>343</v>
      </c>
      <c r="E268" s="60">
        <v>14.4</v>
      </c>
      <c r="F268" s="60">
        <v>12.17</v>
      </c>
      <c r="G268" s="60"/>
      <c r="H268" s="60"/>
      <c r="I268" s="60">
        <v>175.26</v>
      </c>
      <c r="J268" s="60"/>
      <c r="K268" s="60"/>
      <c r="L268" s="60"/>
      <c r="M268" s="61"/>
      <c r="N268" s="60"/>
      <c r="O268" s="32"/>
      <c r="P268" s="32"/>
      <c r="Q268" s="32"/>
    </row>
    <row r="269" spans="1:17" x14ac:dyDescent="0.2">
      <c r="A269" s="56">
        <v>18</v>
      </c>
      <c r="B269" s="57" t="s">
        <v>389</v>
      </c>
      <c r="C269" s="58" t="s">
        <v>390</v>
      </c>
      <c r="D269" s="59" t="s">
        <v>343</v>
      </c>
      <c r="E269" s="60">
        <v>1.86</v>
      </c>
      <c r="F269" s="60">
        <v>12.36</v>
      </c>
      <c r="G269" s="60"/>
      <c r="H269" s="60"/>
      <c r="I269" s="60">
        <v>22.99</v>
      </c>
      <c r="J269" s="60"/>
      <c r="K269" s="60"/>
      <c r="L269" s="60"/>
      <c r="M269" s="61"/>
      <c r="N269" s="60"/>
      <c r="O269" s="32"/>
      <c r="P269" s="32"/>
      <c r="Q269" s="32"/>
    </row>
    <row r="270" spans="1:17" x14ac:dyDescent="0.2">
      <c r="A270" s="56">
        <v>19</v>
      </c>
      <c r="B270" s="57">
        <v>2</v>
      </c>
      <c r="C270" s="58" t="s">
        <v>391</v>
      </c>
      <c r="D270" s="59" t="s">
        <v>343</v>
      </c>
      <c r="E270" s="60">
        <v>5.4</v>
      </c>
      <c r="F270" s="60"/>
      <c r="G270" s="60"/>
      <c r="H270" s="60"/>
      <c r="I270" s="60"/>
      <c r="J270" s="60"/>
      <c r="K270" s="60"/>
      <c r="L270" s="60"/>
      <c r="M270" s="61"/>
      <c r="N270" s="60"/>
      <c r="O270" s="32"/>
      <c r="P270" s="32"/>
      <c r="Q270" s="32"/>
    </row>
    <row r="271" spans="1:17" x14ac:dyDescent="0.2">
      <c r="A271" s="92" t="s">
        <v>392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32"/>
      <c r="P271" s="32"/>
      <c r="Q271" s="32"/>
    </row>
    <row r="272" spans="1:17" ht="51" x14ac:dyDescent="0.2">
      <c r="A272" s="56">
        <v>20</v>
      </c>
      <c r="B272" s="57" t="s">
        <v>393</v>
      </c>
      <c r="C272" s="58" t="s">
        <v>394</v>
      </c>
      <c r="D272" s="59" t="s">
        <v>395</v>
      </c>
      <c r="E272" s="60">
        <v>0.17</v>
      </c>
      <c r="F272" s="60">
        <v>143.86000000000001</v>
      </c>
      <c r="G272" s="61" t="s">
        <v>396</v>
      </c>
      <c r="H272" s="60"/>
      <c r="I272" s="60">
        <v>24.46</v>
      </c>
      <c r="J272" s="60"/>
      <c r="K272" s="60"/>
      <c r="L272" s="60"/>
      <c r="M272" s="61"/>
      <c r="N272" s="60"/>
      <c r="O272" s="32"/>
      <c r="P272" s="32"/>
      <c r="Q272" s="32"/>
    </row>
    <row r="273" spans="1:17" ht="51" x14ac:dyDescent="0.2">
      <c r="A273" s="56">
        <v>21</v>
      </c>
      <c r="B273" s="57" t="s">
        <v>397</v>
      </c>
      <c r="C273" s="58" t="s">
        <v>398</v>
      </c>
      <c r="D273" s="59" t="s">
        <v>395</v>
      </c>
      <c r="E273" s="60">
        <v>0.03</v>
      </c>
      <c r="F273" s="60">
        <v>121.52</v>
      </c>
      <c r="G273" s="61" t="s">
        <v>399</v>
      </c>
      <c r="H273" s="60"/>
      <c r="I273" s="60">
        <v>3.65</v>
      </c>
      <c r="J273" s="60"/>
      <c r="K273" s="60"/>
      <c r="L273" s="60"/>
      <c r="M273" s="61"/>
      <c r="N273" s="60"/>
      <c r="O273" s="32"/>
      <c r="P273" s="32"/>
      <c r="Q273" s="32"/>
    </row>
    <row r="274" spans="1:17" ht="25.5" x14ac:dyDescent="0.2">
      <c r="A274" s="56">
        <v>22</v>
      </c>
      <c r="B274" s="57" t="s">
        <v>400</v>
      </c>
      <c r="C274" s="58" t="s">
        <v>401</v>
      </c>
      <c r="D274" s="59" t="s">
        <v>395</v>
      </c>
      <c r="E274" s="60">
        <v>0.03</v>
      </c>
      <c r="F274" s="60">
        <v>91.09</v>
      </c>
      <c r="G274" s="61" t="s">
        <v>402</v>
      </c>
      <c r="H274" s="60"/>
      <c r="I274" s="60">
        <v>2.73</v>
      </c>
      <c r="J274" s="60"/>
      <c r="K274" s="60"/>
      <c r="L274" s="60"/>
      <c r="M274" s="61"/>
      <c r="N274" s="60"/>
      <c r="O274" s="32"/>
      <c r="P274" s="32"/>
      <c r="Q274" s="32"/>
    </row>
    <row r="275" spans="1:17" ht="38.25" x14ac:dyDescent="0.2">
      <c r="A275" s="56">
        <v>23</v>
      </c>
      <c r="B275" s="57" t="s">
        <v>403</v>
      </c>
      <c r="C275" s="58" t="s">
        <v>404</v>
      </c>
      <c r="D275" s="59" t="s">
        <v>395</v>
      </c>
      <c r="E275" s="60"/>
      <c r="F275" s="60">
        <v>29.2</v>
      </c>
      <c r="G275" s="60">
        <v>14.02</v>
      </c>
      <c r="H275" s="60"/>
      <c r="I275" s="60"/>
      <c r="J275" s="60"/>
      <c r="K275" s="60"/>
      <c r="L275" s="60"/>
      <c r="M275" s="61"/>
      <c r="N275" s="60"/>
      <c r="O275" s="32"/>
      <c r="P275" s="32"/>
      <c r="Q275" s="32"/>
    </row>
    <row r="276" spans="1:17" ht="25.5" x14ac:dyDescent="0.2">
      <c r="A276" s="56">
        <v>24</v>
      </c>
      <c r="B276" s="57" t="s">
        <v>405</v>
      </c>
      <c r="C276" s="58" t="s">
        <v>406</v>
      </c>
      <c r="D276" s="59" t="s">
        <v>395</v>
      </c>
      <c r="E276" s="60">
        <v>1.1599999999999999</v>
      </c>
      <c r="F276" s="60">
        <v>26.69</v>
      </c>
      <c r="G276" s="61" t="s">
        <v>407</v>
      </c>
      <c r="H276" s="60"/>
      <c r="I276" s="60">
        <v>30.94</v>
      </c>
      <c r="J276" s="60"/>
      <c r="K276" s="60"/>
      <c r="L276" s="60"/>
      <c r="M276" s="61"/>
      <c r="N276" s="60"/>
      <c r="O276" s="32"/>
      <c r="P276" s="32"/>
      <c r="Q276" s="32"/>
    </row>
    <row r="277" spans="1:17" ht="51" x14ac:dyDescent="0.2">
      <c r="A277" s="56">
        <v>25</v>
      </c>
      <c r="B277" s="57" t="s">
        <v>408</v>
      </c>
      <c r="C277" s="58" t="s">
        <v>409</v>
      </c>
      <c r="D277" s="59" t="s">
        <v>395</v>
      </c>
      <c r="E277" s="60">
        <v>0.04</v>
      </c>
      <c r="F277" s="60">
        <v>63.39</v>
      </c>
      <c r="G277" s="61" t="s">
        <v>410</v>
      </c>
      <c r="H277" s="60"/>
      <c r="I277" s="60">
        <v>2.54</v>
      </c>
      <c r="J277" s="60"/>
      <c r="K277" s="60"/>
      <c r="L277" s="60"/>
      <c r="M277" s="61"/>
      <c r="N277" s="60"/>
      <c r="O277" s="32"/>
      <c r="P277" s="32"/>
      <c r="Q277" s="32"/>
    </row>
    <row r="278" spans="1:17" ht="51" x14ac:dyDescent="0.2">
      <c r="A278" s="56">
        <v>26</v>
      </c>
      <c r="B278" s="57" t="s">
        <v>411</v>
      </c>
      <c r="C278" s="58" t="s">
        <v>412</v>
      </c>
      <c r="D278" s="59" t="s">
        <v>395</v>
      </c>
      <c r="E278" s="60">
        <v>0.31</v>
      </c>
      <c r="F278" s="60">
        <v>65.25</v>
      </c>
      <c r="G278" s="61" t="s">
        <v>413</v>
      </c>
      <c r="H278" s="60"/>
      <c r="I278" s="60">
        <v>20.23</v>
      </c>
      <c r="J278" s="60"/>
      <c r="K278" s="60"/>
      <c r="L278" s="60"/>
      <c r="M278" s="61"/>
      <c r="N278" s="60"/>
      <c r="O278" s="32"/>
      <c r="P278" s="32"/>
      <c r="Q278" s="32"/>
    </row>
    <row r="279" spans="1:17" ht="25.5" x14ac:dyDescent="0.2">
      <c r="A279" s="56">
        <v>27</v>
      </c>
      <c r="B279" s="57">
        <v>110901</v>
      </c>
      <c r="C279" s="58" t="s">
        <v>414</v>
      </c>
      <c r="D279" s="59" t="s">
        <v>395</v>
      </c>
      <c r="E279" s="60">
        <v>0.59</v>
      </c>
      <c r="F279" s="60">
        <v>18.97</v>
      </c>
      <c r="G279" s="61" t="s">
        <v>415</v>
      </c>
      <c r="H279" s="60"/>
      <c r="I279" s="60">
        <v>11.19</v>
      </c>
      <c r="J279" s="60"/>
      <c r="K279" s="60"/>
      <c r="L279" s="60"/>
      <c r="M279" s="61"/>
      <c r="N279" s="60"/>
      <c r="O279" s="32"/>
      <c r="P279" s="32"/>
      <c r="Q279" s="32"/>
    </row>
    <row r="280" spans="1:17" x14ac:dyDescent="0.2">
      <c r="A280" s="56">
        <v>28</v>
      </c>
      <c r="B280" s="57">
        <v>121011</v>
      </c>
      <c r="C280" s="58" t="s">
        <v>416</v>
      </c>
      <c r="D280" s="59" t="s">
        <v>395</v>
      </c>
      <c r="E280" s="60">
        <v>0.03</v>
      </c>
      <c r="F280" s="60">
        <v>23.31</v>
      </c>
      <c r="G280" s="60"/>
      <c r="H280" s="60"/>
      <c r="I280" s="60">
        <v>0.7</v>
      </c>
      <c r="J280" s="60"/>
      <c r="K280" s="60"/>
      <c r="L280" s="60"/>
      <c r="M280" s="61"/>
      <c r="N280" s="60"/>
      <c r="O280" s="32"/>
      <c r="P280" s="32"/>
      <c r="Q280" s="32"/>
    </row>
    <row r="281" spans="1:17" x14ac:dyDescent="0.2">
      <c r="A281" s="56">
        <v>29</v>
      </c>
      <c r="B281" s="57">
        <v>134041</v>
      </c>
      <c r="C281" s="58" t="s">
        <v>417</v>
      </c>
      <c r="D281" s="59" t="s">
        <v>395</v>
      </c>
      <c r="E281" s="60">
        <v>0.1</v>
      </c>
      <c r="F281" s="60">
        <v>2.66</v>
      </c>
      <c r="G281" s="60"/>
      <c r="H281" s="60"/>
      <c r="I281" s="60">
        <v>0.27</v>
      </c>
      <c r="J281" s="60"/>
      <c r="K281" s="60"/>
      <c r="L281" s="60"/>
      <c r="M281" s="61"/>
      <c r="N281" s="60"/>
      <c r="O281" s="32"/>
      <c r="P281" s="32"/>
      <c r="Q281" s="32"/>
    </row>
    <row r="282" spans="1:17" x14ac:dyDescent="0.2">
      <c r="A282" s="56">
        <v>30</v>
      </c>
      <c r="B282" s="57">
        <v>330206</v>
      </c>
      <c r="C282" s="58" t="s">
        <v>418</v>
      </c>
      <c r="D282" s="59" t="s">
        <v>395</v>
      </c>
      <c r="E282" s="60">
        <v>2.8</v>
      </c>
      <c r="F282" s="60">
        <v>3.88</v>
      </c>
      <c r="G282" s="60"/>
      <c r="H282" s="60"/>
      <c r="I282" s="60">
        <v>10.88</v>
      </c>
      <c r="J282" s="60"/>
      <c r="K282" s="60"/>
      <c r="L282" s="60"/>
      <c r="M282" s="61"/>
      <c r="N282" s="60"/>
      <c r="O282" s="32"/>
      <c r="P282" s="32"/>
      <c r="Q282" s="32"/>
    </row>
    <row r="283" spans="1:17" ht="25.5" x14ac:dyDescent="0.2">
      <c r="A283" s="56">
        <v>31</v>
      </c>
      <c r="B283" s="57" t="s">
        <v>419</v>
      </c>
      <c r="C283" s="58" t="s">
        <v>420</v>
      </c>
      <c r="D283" s="59" t="s">
        <v>395</v>
      </c>
      <c r="E283" s="60">
        <v>0.79</v>
      </c>
      <c r="F283" s="60">
        <v>3.88</v>
      </c>
      <c r="G283" s="60"/>
      <c r="H283" s="60"/>
      <c r="I283" s="60">
        <v>3.06</v>
      </c>
      <c r="J283" s="60"/>
      <c r="K283" s="60"/>
      <c r="L283" s="60"/>
      <c r="M283" s="61"/>
      <c r="N283" s="60"/>
      <c r="O283" s="32"/>
      <c r="P283" s="32"/>
      <c r="Q283" s="32"/>
    </row>
    <row r="284" spans="1:17" ht="38.25" x14ac:dyDescent="0.2">
      <c r="A284" s="56">
        <v>32</v>
      </c>
      <c r="B284" s="57" t="s">
        <v>421</v>
      </c>
      <c r="C284" s="58" t="s">
        <v>422</v>
      </c>
      <c r="D284" s="59" t="s">
        <v>395</v>
      </c>
      <c r="E284" s="60">
        <v>0.15</v>
      </c>
      <c r="F284" s="60">
        <v>2.15</v>
      </c>
      <c r="G284" s="60"/>
      <c r="H284" s="60"/>
      <c r="I284" s="60">
        <v>0.32</v>
      </c>
      <c r="J284" s="60"/>
      <c r="K284" s="60"/>
      <c r="L284" s="60"/>
      <c r="M284" s="61"/>
      <c r="N284" s="60"/>
      <c r="O284" s="32"/>
      <c r="P284" s="32"/>
      <c r="Q284" s="32"/>
    </row>
    <row r="285" spans="1:17" ht="25.5" x14ac:dyDescent="0.2">
      <c r="A285" s="56">
        <v>33</v>
      </c>
      <c r="B285" s="57">
        <v>330208</v>
      </c>
      <c r="C285" s="58" t="s">
        <v>423</v>
      </c>
      <c r="D285" s="59" t="s">
        <v>395</v>
      </c>
      <c r="E285" s="60">
        <v>2.0699999999999998</v>
      </c>
      <c r="F285" s="60">
        <v>1.36</v>
      </c>
      <c r="G285" s="60"/>
      <c r="H285" s="60"/>
      <c r="I285" s="60">
        <v>2.82</v>
      </c>
      <c r="J285" s="60"/>
      <c r="K285" s="60"/>
      <c r="L285" s="60"/>
      <c r="M285" s="61"/>
      <c r="N285" s="60"/>
      <c r="O285" s="32"/>
      <c r="P285" s="32"/>
      <c r="Q285" s="32"/>
    </row>
    <row r="286" spans="1:17" x14ac:dyDescent="0.2">
      <c r="A286" s="56">
        <v>34</v>
      </c>
      <c r="B286" s="57">
        <v>330804</v>
      </c>
      <c r="C286" s="58" t="s">
        <v>424</v>
      </c>
      <c r="D286" s="59" t="s">
        <v>395</v>
      </c>
      <c r="E286" s="60">
        <v>0.08</v>
      </c>
      <c r="F286" s="60">
        <v>27.12</v>
      </c>
      <c r="G286" s="60"/>
      <c r="H286" s="60"/>
      <c r="I286" s="60">
        <v>2.17</v>
      </c>
      <c r="J286" s="60"/>
      <c r="K286" s="60"/>
      <c r="L286" s="60"/>
      <c r="M286" s="61"/>
      <c r="N286" s="60"/>
      <c r="O286" s="32"/>
      <c r="P286" s="32"/>
      <c r="Q286" s="32"/>
    </row>
    <row r="287" spans="1:17" x14ac:dyDescent="0.2">
      <c r="A287" s="56">
        <v>35</v>
      </c>
      <c r="B287" s="57">
        <v>330901</v>
      </c>
      <c r="C287" s="58" t="s">
        <v>425</v>
      </c>
      <c r="D287" s="59" t="s">
        <v>395</v>
      </c>
      <c r="E287" s="60">
        <v>0.27</v>
      </c>
      <c r="F287" s="60">
        <v>0.28999999999999998</v>
      </c>
      <c r="G287" s="60"/>
      <c r="H287" s="60"/>
      <c r="I287" s="60">
        <v>0.08</v>
      </c>
      <c r="J287" s="60"/>
      <c r="K287" s="60"/>
      <c r="L287" s="60"/>
      <c r="M287" s="61"/>
      <c r="N287" s="60"/>
      <c r="O287" s="32"/>
      <c r="P287" s="32"/>
      <c r="Q287" s="32"/>
    </row>
    <row r="288" spans="1:17" x14ac:dyDescent="0.2">
      <c r="A288" s="56">
        <v>36</v>
      </c>
      <c r="B288" s="57">
        <v>331305</v>
      </c>
      <c r="C288" s="58" t="s">
        <v>426</v>
      </c>
      <c r="D288" s="59" t="s">
        <v>395</v>
      </c>
      <c r="E288" s="60">
        <v>0.5</v>
      </c>
      <c r="F288" s="60">
        <v>2.39</v>
      </c>
      <c r="G288" s="60"/>
      <c r="H288" s="60"/>
      <c r="I288" s="60">
        <v>1.19</v>
      </c>
      <c r="J288" s="60"/>
      <c r="K288" s="60"/>
      <c r="L288" s="60"/>
      <c r="M288" s="61"/>
      <c r="N288" s="60"/>
      <c r="O288" s="32"/>
      <c r="P288" s="32"/>
      <c r="Q288" s="32"/>
    </row>
    <row r="289" spans="1:17" ht="25.5" x14ac:dyDescent="0.2">
      <c r="A289" s="56">
        <v>37</v>
      </c>
      <c r="B289" s="57">
        <v>331400</v>
      </c>
      <c r="C289" s="58" t="s">
        <v>427</v>
      </c>
      <c r="D289" s="59" t="s">
        <v>395</v>
      </c>
      <c r="E289" s="60">
        <v>0.12</v>
      </c>
      <c r="F289" s="60">
        <v>32.840000000000003</v>
      </c>
      <c r="G289" s="61" t="s">
        <v>428</v>
      </c>
      <c r="H289" s="60"/>
      <c r="I289" s="60">
        <v>3.94</v>
      </c>
      <c r="J289" s="60"/>
      <c r="K289" s="60"/>
      <c r="L289" s="60"/>
      <c r="M289" s="61"/>
      <c r="N289" s="60"/>
      <c r="O289" s="32"/>
      <c r="P289" s="32"/>
      <c r="Q289" s="32"/>
    </row>
    <row r="290" spans="1:17" x14ac:dyDescent="0.2">
      <c r="A290" s="56">
        <v>38</v>
      </c>
      <c r="B290" s="57">
        <v>331451</v>
      </c>
      <c r="C290" s="58" t="s">
        <v>429</v>
      </c>
      <c r="D290" s="59" t="s">
        <v>395</v>
      </c>
      <c r="E290" s="60">
        <v>0.94</v>
      </c>
      <c r="F290" s="60">
        <v>1.31</v>
      </c>
      <c r="G290" s="60"/>
      <c r="H290" s="60"/>
      <c r="I290" s="60">
        <v>1.23</v>
      </c>
      <c r="J290" s="60"/>
      <c r="K290" s="60"/>
      <c r="L290" s="60"/>
      <c r="M290" s="61"/>
      <c r="N290" s="60"/>
      <c r="O290" s="32"/>
      <c r="P290" s="32"/>
      <c r="Q290" s="32"/>
    </row>
    <row r="291" spans="1:17" x14ac:dyDescent="0.2">
      <c r="A291" s="56">
        <v>39</v>
      </c>
      <c r="B291" s="57">
        <v>331531</v>
      </c>
      <c r="C291" s="58" t="s">
        <v>430</v>
      </c>
      <c r="D291" s="59" t="s">
        <v>395</v>
      </c>
      <c r="E291" s="60">
        <v>0.02</v>
      </c>
      <c r="F291" s="60">
        <v>1.01</v>
      </c>
      <c r="G291" s="60"/>
      <c r="H291" s="60"/>
      <c r="I291" s="60">
        <v>0.02</v>
      </c>
      <c r="J291" s="60"/>
      <c r="K291" s="60"/>
      <c r="L291" s="60"/>
      <c r="M291" s="61"/>
      <c r="N291" s="60"/>
      <c r="O291" s="32"/>
      <c r="P291" s="32"/>
      <c r="Q291" s="32"/>
    </row>
    <row r="292" spans="1:17" ht="25.5" x14ac:dyDescent="0.2">
      <c r="A292" s="56">
        <v>40</v>
      </c>
      <c r="B292" s="57">
        <v>331551</v>
      </c>
      <c r="C292" s="58" t="s">
        <v>431</v>
      </c>
      <c r="D292" s="59" t="s">
        <v>432</v>
      </c>
      <c r="E292" s="60">
        <v>1.07</v>
      </c>
      <c r="F292" s="60">
        <v>1.58</v>
      </c>
      <c r="G292" s="60"/>
      <c r="H292" s="60"/>
      <c r="I292" s="60">
        <v>1.69</v>
      </c>
      <c r="J292" s="60"/>
      <c r="K292" s="60"/>
      <c r="L292" s="60"/>
      <c r="M292" s="61"/>
      <c r="N292" s="60"/>
      <c r="O292" s="32"/>
      <c r="P292" s="32"/>
      <c r="Q292" s="32"/>
    </row>
    <row r="293" spans="1:17" x14ac:dyDescent="0.2">
      <c r="A293" s="56">
        <v>41</v>
      </c>
      <c r="B293" s="57">
        <v>331601</v>
      </c>
      <c r="C293" s="58" t="s">
        <v>433</v>
      </c>
      <c r="D293" s="59" t="s">
        <v>395</v>
      </c>
      <c r="E293" s="60"/>
      <c r="F293" s="60">
        <v>3.84</v>
      </c>
      <c r="G293" s="60"/>
      <c r="H293" s="60"/>
      <c r="I293" s="60"/>
      <c r="J293" s="60"/>
      <c r="K293" s="60"/>
      <c r="L293" s="60"/>
      <c r="M293" s="61"/>
      <c r="N293" s="60"/>
      <c r="O293" s="32"/>
      <c r="P293" s="32"/>
      <c r="Q293" s="32"/>
    </row>
    <row r="294" spans="1:17" x14ac:dyDescent="0.2">
      <c r="A294" s="56">
        <v>42</v>
      </c>
      <c r="B294" s="57">
        <v>340312</v>
      </c>
      <c r="C294" s="58" t="s">
        <v>434</v>
      </c>
      <c r="D294" s="59" t="s">
        <v>395</v>
      </c>
      <c r="E294" s="60">
        <v>4.76</v>
      </c>
      <c r="F294" s="60">
        <v>8.0500000000000007</v>
      </c>
      <c r="G294" s="60"/>
      <c r="H294" s="60"/>
      <c r="I294" s="60">
        <v>38.32</v>
      </c>
      <c r="J294" s="60"/>
      <c r="K294" s="60"/>
      <c r="L294" s="60"/>
      <c r="M294" s="61"/>
      <c r="N294" s="60"/>
      <c r="O294" s="32"/>
      <c r="P294" s="32"/>
      <c r="Q294" s="32"/>
    </row>
    <row r="295" spans="1:17" ht="25.5" x14ac:dyDescent="0.2">
      <c r="A295" s="56">
        <v>43</v>
      </c>
      <c r="B295" s="57">
        <v>400001</v>
      </c>
      <c r="C295" s="58" t="s">
        <v>435</v>
      </c>
      <c r="D295" s="59" t="s">
        <v>395</v>
      </c>
      <c r="E295" s="60">
        <v>1.19</v>
      </c>
      <c r="F295" s="60">
        <v>72.91</v>
      </c>
      <c r="G295" s="60"/>
      <c r="H295" s="60"/>
      <c r="I295" s="60">
        <v>86.79</v>
      </c>
      <c r="J295" s="60"/>
      <c r="K295" s="60"/>
      <c r="L295" s="60"/>
      <c r="M295" s="61"/>
      <c r="N295" s="60"/>
      <c r="O295" s="32"/>
      <c r="P295" s="32"/>
      <c r="Q295" s="32"/>
    </row>
    <row r="296" spans="1:17" ht="38.25" x14ac:dyDescent="0.2">
      <c r="A296" s="56">
        <v>44</v>
      </c>
      <c r="B296" s="57" t="s">
        <v>266</v>
      </c>
      <c r="C296" s="58" t="s">
        <v>267</v>
      </c>
      <c r="D296" s="59" t="s">
        <v>268</v>
      </c>
      <c r="E296" s="60">
        <v>8.3199999999999996E-2</v>
      </c>
      <c r="F296" s="60">
        <v>2.74</v>
      </c>
      <c r="G296" s="60"/>
      <c r="H296" s="60"/>
      <c r="I296" s="60">
        <v>0.23</v>
      </c>
      <c r="J296" s="60"/>
      <c r="K296" s="60"/>
      <c r="L296" s="60"/>
      <c r="M296" s="61"/>
      <c r="N296" s="60"/>
      <c r="O296" s="32"/>
      <c r="P296" s="32"/>
      <c r="Q296" s="32"/>
    </row>
    <row r="297" spans="1:17" ht="51" x14ac:dyDescent="0.2">
      <c r="A297" s="56">
        <v>45</v>
      </c>
      <c r="B297" s="57" t="s">
        <v>269</v>
      </c>
      <c r="C297" s="58" t="s">
        <v>270</v>
      </c>
      <c r="D297" s="59" t="s">
        <v>268</v>
      </c>
      <c r="E297" s="60">
        <v>8.3199999999999996E-2</v>
      </c>
      <c r="F297" s="60">
        <v>43.8</v>
      </c>
      <c r="G297" s="60"/>
      <c r="H297" s="60"/>
      <c r="I297" s="60">
        <v>3.64</v>
      </c>
      <c r="J297" s="60"/>
      <c r="K297" s="60"/>
      <c r="L297" s="60"/>
      <c r="M297" s="61"/>
      <c r="N297" s="60"/>
      <c r="O297" s="32"/>
      <c r="P297" s="32"/>
      <c r="Q297" s="32"/>
    </row>
    <row r="298" spans="1:17" x14ac:dyDescent="0.2">
      <c r="A298" s="92" t="s">
        <v>436</v>
      </c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32"/>
      <c r="P298" s="32"/>
      <c r="Q298" s="32"/>
    </row>
    <row r="299" spans="1:17" ht="25.5" x14ac:dyDescent="0.2">
      <c r="A299" s="56">
        <v>46</v>
      </c>
      <c r="B299" s="57" t="s">
        <v>437</v>
      </c>
      <c r="C299" s="58" t="s">
        <v>438</v>
      </c>
      <c r="D299" s="59" t="s">
        <v>268</v>
      </c>
      <c r="E299" s="60"/>
      <c r="F299" s="60">
        <v>14472</v>
      </c>
      <c r="G299" s="60"/>
      <c r="H299" s="60"/>
      <c r="I299" s="60"/>
      <c r="J299" s="60"/>
      <c r="K299" s="60"/>
      <c r="L299" s="60"/>
      <c r="M299" s="61"/>
      <c r="N299" s="60"/>
      <c r="O299" s="32"/>
      <c r="P299" s="32"/>
      <c r="Q299" s="32"/>
    </row>
    <row r="300" spans="1:17" x14ac:dyDescent="0.2">
      <c r="A300" s="56">
        <v>47</v>
      </c>
      <c r="B300" s="57" t="s">
        <v>439</v>
      </c>
      <c r="C300" s="58" t="s">
        <v>440</v>
      </c>
      <c r="D300" s="59" t="s">
        <v>268</v>
      </c>
      <c r="E300" s="60"/>
      <c r="F300" s="60">
        <v>13223</v>
      </c>
      <c r="G300" s="60"/>
      <c r="H300" s="60"/>
      <c r="I300" s="60"/>
      <c r="J300" s="60"/>
      <c r="K300" s="60"/>
      <c r="L300" s="60"/>
      <c r="M300" s="61"/>
      <c r="N300" s="60"/>
      <c r="O300" s="32"/>
      <c r="P300" s="32"/>
      <c r="Q300" s="32"/>
    </row>
    <row r="301" spans="1:17" x14ac:dyDescent="0.2">
      <c r="A301" s="56">
        <v>48</v>
      </c>
      <c r="B301" s="57" t="s">
        <v>441</v>
      </c>
      <c r="C301" s="58" t="s">
        <v>442</v>
      </c>
      <c r="D301" s="59" t="s">
        <v>268</v>
      </c>
      <c r="E301" s="60">
        <v>2.0000000000000001E-4</v>
      </c>
      <c r="F301" s="60">
        <v>858.34</v>
      </c>
      <c r="G301" s="60"/>
      <c r="H301" s="60"/>
      <c r="I301" s="60">
        <v>0.17</v>
      </c>
      <c r="J301" s="60"/>
      <c r="K301" s="60"/>
      <c r="L301" s="60"/>
      <c r="M301" s="61"/>
      <c r="N301" s="60"/>
      <c r="O301" s="32"/>
      <c r="P301" s="32"/>
      <c r="Q301" s="32"/>
    </row>
    <row r="302" spans="1:17" ht="38.25" x14ac:dyDescent="0.2">
      <c r="A302" s="56">
        <v>49</v>
      </c>
      <c r="B302" s="57" t="s">
        <v>443</v>
      </c>
      <c r="C302" s="58" t="s">
        <v>444</v>
      </c>
      <c r="D302" s="59" t="s">
        <v>109</v>
      </c>
      <c r="E302" s="60">
        <v>1E-4</v>
      </c>
      <c r="F302" s="60">
        <v>95.56</v>
      </c>
      <c r="G302" s="60"/>
      <c r="H302" s="60"/>
      <c r="I302" s="60">
        <v>0.01</v>
      </c>
      <c r="J302" s="60"/>
      <c r="K302" s="60"/>
      <c r="L302" s="60"/>
      <c r="M302" s="61"/>
      <c r="N302" s="60"/>
      <c r="O302" s="32"/>
      <c r="P302" s="32"/>
      <c r="Q302" s="32"/>
    </row>
    <row r="303" spans="1:17" ht="25.5" x14ac:dyDescent="0.2">
      <c r="A303" s="56">
        <v>50</v>
      </c>
      <c r="B303" s="57" t="s">
        <v>445</v>
      </c>
      <c r="C303" s="58" t="s">
        <v>446</v>
      </c>
      <c r="D303" s="59" t="s">
        <v>268</v>
      </c>
      <c r="E303" s="60"/>
      <c r="F303" s="60">
        <v>8611.4</v>
      </c>
      <c r="G303" s="60"/>
      <c r="H303" s="60"/>
      <c r="I303" s="60"/>
      <c r="J303" s="60"/>
      <c r="K303" s="60"/>
      <c r="L303" s="60"/>
      <c r="M303" s="61"/>
      <c r="N303" s="60"/>
      <c r="O303" s="32"/>
      <c r="P303" s="32"/>
      <c r="Q303" s="32"/>
    </row>
    <row r="304" spans="1:17" ht="25.5" x14ac:dyDescent="0.2">
      <c r="A304" s="56">
        <v>51</v>
      </c>
      <c r="B304" s="57" t="s">
        <v>447</v>
      </c>
      <c r="C304" s="58" t="s">
        <v>448</v>
      </c>
      <c r="D304" s="59" t="s">
        <v>268</v>
      </c>
      <c r="E304" s="60"/>
      <c r="F304" s="60">
        <v>7808.6</v>
      </c>
      <c r="G304" s="60"/>
      <c r="H304" s="60"/>
      <c r="I304" s="60"/>
      <c r="J304" s="60"/>
      <c r="K304" s="60"/>
      <c r="L304" s="60"/>
      <c r="M304" s="61"/>
      <c r="N304" s="60"/>
      <c r="O304" s="32"/>
      <c r="P304" s="32"/>
      <c r="Q304" s="32"/>
    </row>
    <row r="305" spans="1:17" ht="25.5" x14ac:dyDescent="0.2">
      <c r="A305" s="56">
        <v>52</v>
      </c>
      <c r="B305" s="57" t="s">
        <v>449</v>
      </c>
      <c r="C305" s="58" t="s">
        <v>450</v>
      </c>
      <c r="D305" s="59" t="s">
        <v>268</v>
      </c>
      <c r="E305" s="60">
        <v>1E-4</v>
      </c>
      <c r="F305" s="60">
        <v>12639</v>
      </c>
      <c r="G305" s="60"/>
      <c r="H305" s="60"/>
      <c r="I305" s="60">
        <v>1.26</v>
      </c>
      <c r="J305" s="60"/>
      <c r="K305" s="60"/>
      <c r="L305" s="60"/>
      <c r="M305" s="61"/>
      <c r="N305" s="60"/>
      <c r="O305" s="32"/>
      <c r="P305" s="32"/>
      <c r="Q305" s="32"/>
    </row>
    <row r="306" spans="1:17" ht="25.5" x14ac:dyDescent="0.2">
      <c r="A306" s="56">
        <v>53</v>
      </c>
      <c r="B306" s="57" t="s">
        <v>451</v>
      </c>
      <c r="C306" s="58" t="s">
        <v>452</v>
      </c>
      <c r="D306" s="59" t="s">
        <v>268</v>
      </c>
      <c r="E306" s="60">
        <v>2.9999999999999997E-4</v>
      </c>
      <c r="F306" s="60">
        <v>1683.9</v>
      </c>
      <c r="G306" s="60"/>
      <c r="H306" s="60"/>
      <c r="I306" s="60">
        <v>0.51</v>
      </c>
      <c r="J306" s="60"/>
      <c r="K306" s="60"/>
      <c r="L306" s="60"/>
      <c r="M306" s="61"/>
      <c r="N306" s="60"/>
      <c r="O306" s="32"/>
      <c r="P306" s="32"/>
      <c r="Q306" s="32"/>
    </row>
    <row r="307" spans="1:17" ht="25.5" x14ac:dyDescent="0.2">
      <c r="A307" s="56">
        <v>54</v>
      </c>
      <c r="B307" s="57" t="s">
        <v>453</v>
      </c>
      <c r="C307" s="58" t="s">
        <v>454</v>
      </c>
      <c r="D307" s="59" t="s">
        <v>55</v>
      </c>
      <c r="E307" s="60">
        <v>1E-4</v>
      </c>
      <c r="F307" s="60">
        <v>71.69</v>
      </c>
      <c r="G307" s="60"/>
      <c r="H307" s="60"/>
      <c r="I307" s="60">
        <v>0.01</v>
      </c>
      <c r="J307" s="60"/>
      <c r="K307" s="60"/>
      <c r="L307" s="60"/>
      <c r="M307" s="61"/>
      <c r="N307" s="60"/>
      <c r="O307" s="32"/>
      <c r="P307" s="32"/>
      <c r="Q307" s="32"/>
    </row>
    <row r="308" spans="1:17" x14ac:dyDescent="0.2">
      <c r="A308" s="56">
        <v>55</v>
      </c>
      <c r="B308" s="57" t="s">
        <v>455</v>
      </c>
      <c r="C308" s="58" t="s">
        <v>456</v>
      </c>
      <c r="D308" s="59" t="s">
        <v>41</v>
      </c>
      <c r="E308" s="60">
        <v>1.5880000000000001</v>
      </c>
      <c r="F308" s="60">
        <v>8.52</v>
      </c>
      <c r="G308" s="60"/>
      <c r="H308" s="60"/>
      <c r="I308" s="60">
        <v>13.53</v>
      </c>
      <c r="J308" s="60"/>
      <c r="K308" s="60"/>
      <c r="L308" s="60"/>
      <c r="M308" s="61"/>
      <c r="N308" s="60"/>
      <c r="O308" s="32"/>
      <c r="P308" s="32"/>
      <c r="Q308" s="32"/>
    </row>
    <row r="309" spans="1:17" x14ac:dyDescent="0.2">
      <c r="A309" s="56">
        <v>56</v>
      </c>
      <c r="B309" s="57" t="s">
        <v>457</v>
      </c>
      <c r="C309" s="58" t="s">
        <v>458</v>
      </c>
      <c r="D309" s="59" t="s">
        <v>268</v>
      </c>
      <c r="E309" s="60">
        <v>2.0999999999999999E-3</v>
      </c>
      <c r="F309" s="60">
        <v>4006.7</v>
      </c>
      <c r="G309" s="60"/>
      <c r="H309" s="60"/>
      <c r="I309" s="60">
        <v>8.41</v>
      </c>
      <c r="J309" s="60"/>
      <c r="K309" s="60"/>
      <c r="L309" s="60"/>
      <c r="M309" s="61"/>
      <c r="N309" s="60"/>
      <c r="O309" s="32"/>
      <c r="P309" s="32"/>
      <c r="Q309" s="32"/>
    </row>
    <row r="310" spans="1:17" ht="25.5" x14ac:dyDescent="0.2">
      <c r="A310" s="56">
        <v>57</v>
      </c>
      <c r="B310" s="57" t="s">
        <v>459</v>
      </c>
      <c r="C310" s="58" t="s">
        <v>460</v>
      </c>
      <c r="D310" s="59" t="s">
        <v>41</v>
      </c>
      <c r="E310" s="60">
        <v>3.2629999999999999</v>
      </c>
      <c r="F310" s="60">
        <v>8.64</v>
      </c>
      <c r="G310" s="60"/>
      <c r="H310" s="60"/>
      <c r="I310" s="60">
        <v>28.19</v>
      </c>
      <c r="J310" s="60"/>
      <c r="K310" s="60"/>
      <c r="L310" s="60"/>
      <c r="M310" s="61"/>
      <c r="N310" s="60"/>
      <c r="O310" s="32"/>
      <c r="P310" s="32"/>
      <c r="Q310" s="32"/>
    </row>
    <row r="311" spans="1:17" ht="25.5" x14ac:dyDescent="0.2">
      <c r="A311" s="56">
        <v>58</v>
      </c>
      <c r="B311" s="57" t="s">
        <v>461</v>
      </c>
      <c r="C311" s="58" t="s">
        <v>462</v>
      </c>
      <c r="D311" s="59" t="s">
        <v>268</v>
      </c>
      <c r="E311" s="60"/>
      <c r="F311" s="60">
        <v>8364.5</v>
      </c>
      <c r="G311" s="60"/>
      <c r="H311" s="60"/>
      <c r="I311" s="60"/>
      <c r="J311" s="60"/>
      <c r="K311" s="60"/>
      <c r="L311" s="60"/>
      <c r="M311" s="61"/>
      <c r="N311" s="60"/>
      <c r="O311" s="32"/>
      <c r="P311" s="32"/>
      <c r="Q311" s="32"/>
    </row>
    <row r="312" spans="1:17" ht="25.5" x14ac:dyDescent="0.2">
      <c r="A312" s="56">
        <v>59</v>
      </c>
      <c r="B312" s="57" t="s">
        <v>463</v>
      </c>
      <c r="C312" s="58" t="s">
        <v>464</v>
      </c>
      <c r="D312" s="59" t="s">
        <v>55</v>
      </c>
      <c r="E312" s="60">
        <v>1.3116000000000001</v>
      </c>
      <c r="F312" s="60">
        <v>5.32</v>
      </c>
      <c r="G312" s="60"/>
      <c r="H312" s="60"/>
      <c r="I312" s="60">
        <v>6.98</v>
      </c>
      <c r="J312" s="60"/>
      <c r="K312" s="60"/>
      <c r="L312" s="60"/>
      <c r="M312" s="61"/>
      <c r="N312" s="60"/>
      <c r="O312" s="32"/>
      <c r="P312" s="32"/>
      <c r="Q312" s="32"/>
    </row>
    <row r="313" spans="1:17" x14ac:dyDescent="0.2">
      <c r="A313" s="56">
        <v>60</v>
      </c>
      <c r="B313" s="57" t="s">
        <v>465</v>
      </c>
      <c r="C313" s="58" t="s">
        <v>466</v>
      </c>
      <c r="D313" s="59" t="s">
        <v>41</v>
      </c>
      <c r="E313" s="60">
        <v>0.27060000000000001</v>
      </c>
      <c r="F313" s="60">
        <v>1.67</v>
      </c>
      <c r="G313" s="60"/>
      <c r="H313" s="60"/>
      <c r="I313" s="60">
        <v>0.46</v>
      </c>
      <c r="J313" s="60"/>
      <c r="K313" s="60"/>
      <c r="L313" s="60"/>
      <c r="M313" s="61"/>
      <c r="N313" s="60"/>
      <c r="O313" s="32"/>
      <c r="P313" s="32"/>
      <c r="Q313" s="32"/>
    </row>
    <row r="314" spans="1:17" x14ac:dyDescent="0.2">
      <c r="A314" s="56">
        <v>61</v>
      </c>
      <c r="B314" s="57" t="s">
        <v>467</v>
      </c>
      <c r="C314" s="58" t="s">
        <v>468</v>
      </c>
      <c r="D314" s="59" t="s">
        <v>268</v>
      </c>
      <c r="E314" s="60"/>
      <c r="F314" s="60">
        <v>13907</v>
      </c>
      <c r="G314" s="60"/>
      <c r="H314" s="60"/>
      <c r="I314" s="60"/>
      <c r="J314" s="60"/>
      <c r="K314" s="60"/>
      <c r="L314" s="60"/>
      <c r="M314" s="61"/>
      <c r="N314" s="60"/>
      <c r="O314" s="32"/>
      <c r="P314" s="32"/>
      <c r="Q314" s="32"/>
    </row>
    <row r="315" spans="1:17" x14ac:dyDescent="0.2">
      <c r="A315" s="56">
        <v>62</v>
      </c>
      <c r="B315" s="57" t="s">
        <v>469</v>
      </c>
      <c r="C315" s="58" t="s">
        <v>470</v>
      </c>
      <c r="D315" s="59" t="s">
        <v>268</v>
      </c>
      <c r="E315" s="60">
        <v>1E-4</v>
      </c>
      <c r="F315" s="60">
        <v>9914.1</v>
      </c>
      <c r="G315" s="60"/>
      <c r="H315" s="60"/>
      <c r="I315" s="60">
        <v>0.99</v>
      </c>
      <c r="J315" s="60"/>
      <c r="K315" s="60"/>
      <c r="L315" s="60"/>
      <c r="M315" s="61"/>
      <c r="N315" s="60"/>
      <c r="O315" s="32"/>
      <c r="P315" s="32"/>
      <c r="Q315" s="32"/>
    </row>
    <row r="316" spans="1:17" x14ac:dyDescent="0.2">
      <c r="A316" s="56">
        <v>63</v>
      </c>
      <c r="B316" s="57" t="s">
        <v>471</v>
      </c>
      <c r="C316" s="58" t="s">
        <v>472</v>
      </c>
      <c r="D316" s="59" t="s">
        <v>268</v>
      </c>
      <c r="E316" s="60">
        <v>2.9999999999999997E-4</v>
      </c>
      <c r="F316" s="60">
        <v>6019.3</v>
      </c>
      <c r="G316" s="60"/>
      <c r="H316" s="60"/>
      <c r="I316" s="60">
        <v>1.81</v>
      </c>
      <c r="J316" s="60"/>
      <c r="K316" s="60"/>
      <c r="L316" s="60"/>
      <c r="M316" s="61"/>
      <c r="N316" s="60"/>
      <c r="O316" s="32"/>
      <c r="P316" s="32"/>
      <c r="Q316" s="32"/>
    </row>
    <row r="317" spans="1:17" x14ac:dyDescent="0.2">
      <c r="A317" s="56">
        <v>64</v>
      </c>
      <c r="B317" s="57" t="s">
        <v>473</v>
      </c>
      <c r="C317" s="58" t="s">
        <v>474</v>
      </c>
      <c r="D317" s="59" t="s">
        <v>268</v>
      </c>
      <c r="E317" s="60"/>
      <c r="F317" s="60">
        <v>22300</v>
      </c>
      <c r="G317" s="60"/>
      <c r="H317" s="60"/>
      <c r="I317" s="60"/>
      <c r="J317" s="60"/>
      <c r="K317" s="60"/>
      <c r="L317" s="60"/>
      <c r="M317" s="61"/>
      <c r="N317" s="60"/>
      <c r="O317" s="32"/>
      <c r="P317" s="32"/>
      <c r="Q317" s="32"/>
    </row>
    <row r="318" spans="1:17" ht="25.5" x14ac:dyDescent="0.2">
      <c r="A318" s="56">
        <v>65</v>
      </c>
      <c r="B318" s="57" t="s">
        <v>475</v>
      </c>
      <c r="C318" s="58" t="s">
        <v>476</v>
      </c>
      <c r="D318" s="59" t="s">
        <v>477</v>
      </c>
      <c r="E318" s="60"/>
      <c r="F318" s="60">
        <v>78471</v>
      </c>
      <c r="G318" s="60"/>
      <c r="H318" s="60"/>
      <c r="I318" s="60"/>
      <c r="J318" s="60"/>
      <c r="K318" s="60"/>
      <c r="L318" s="60"/>
      <c r="M318" s="61"/>
      <c r="N318" s="60"/>
      <c r="O318" s="32"/>
      <c r="P318" s="32"/>
      <c r="Q318" s="32"/>
    </row>
    <row r="319" spans="1:17" x14ac:dyDescent="0.2">
      <c r="A319" s="56">
        <v>66</v>
      </c>
      <c r="B319" s="57" t="s">
        <v>478</v>
      </c>
      <c r="C319" s="58" t="s">
        <v>479</v>
      </c>
      <c r="D319" s="59" t="s">
        <v>41</v>
      </c>
      <c r="E319" s="60">
        <v>0.55130000000000001</v>
      </c>
      <c r="F319" s="60">
        <v>11.02</v>
      </c>
      <c r="G319" s="60"/>
      <c r="H319" s="60"/>
      <c r="I319" s="60">
        <v>6.08</v>
      </c>
      <c r="J319" s="60"/>
      <c r="K319" s="60"/>
      <c r="L319" s="60"/>
      <c r="M319" s="61"/>
      <c r="N319" s="60"/>
      <c r="O319" s="32"/>
      <c r="P319" s="32"/>
      <c r="Q319" s="32"/>
    </row>
    <row r="320" spans="1:17" ht="25.5" x14ac:dyDescent="0.2">
      <c r="A320" s="56">
        <v>67</v>
      </c>
      <c r="B320" s="57" t="s">
        <v>480</v>
      </c>
      <c r="C320" s="58" t="s">
        <v>481</v>
      </c>
      <c r="D320" s="59" t="s">
        <v>268</v>
      </c>
      <c r="E320" s="60"/>
      <c r="F320" s="60">
        <v>10372</v>
      </c>
      <c r="G320" s="60"/>
      <c r="H320" s="60"/>
      <c r="I320" s="60"/>
      <c r="J320" s="60"/>
      <c r="K320" s="60"/>
      <c r="L320" s="60"/>
      <c r="M320" s="61"/>
      <c r="N320" s="60"/>
      <c r="O320" s="32"/>
      <c r="P320" s="32"/>
      <c r="Q320" s="32"/>
    </row>
    <row r="321" spans="1:17" x14ac:dyDescent="0.2">
      <c r="A321" s="56">
        <v>68</v>
      </c>
      <c r="B321" s="57" t="s">
        <v>482</v>
      </c>
      <c r="C321" s="58" t="s">
        <v>483</v>
      </c>
      <c r="D321" s="59" t="s">
        <v>41</v>
      </c>
      <c r="E321" s="60">
        <v>0.248</v>
      </c>
      <c r="F321" s="60">
        <v>6.06</v>
      </c>
      <c r="G321" s="60"/>
      <c r="H321" s="60"/>
      <c r="I321" s="60">
        <v>1.5</v>
      </c>
      <c r="J321" s="60"/>
      <c r="K321" s="60"/>
      <c r="L321" s="60"/>
      <c r="M321" s="61"/>
      <c r="N321" s="60"/>
      <c r="O321" s="32"/>
      <c r="P321" s="32"/>
      <c r="Q321" s="32"/>
    </row>
    <row r="322" spans="1:17" ht="25.5" x14ac:dyDescent="0.2">
      <c r="A322" s="56">
        <v>69</v>
      </c>
      <c r="B322" s="57" t="s">
        <v>484</v>
      </c>
      <c r="C322" s="58" t="s">
        <v>485</v>
      </c>
      <c r="D322" s="59" t="s">
        <v>268</v>
      </c>
      <c r="E322" s="60"/>
      <c r="F322" s="60">
        <v>11935</v>
      </c>
      <c r="G322" s="60"/>
      <c r="H322" s="60"/>
      <c r="I322" s="60"/>
      <c r="J322" s="60"/>
      <c r="K322" s="60"/>
      <c r="L322" s="60"/>
      <c r="M322" s="61"/>
      <c r="N322" s="60"/>
      <c r="O322" s="32"/>
      <c r="P322" s="32"/>
      <c r="Q322" s="32"/>
    </row>
    <row r="323" spans="1:17" ht="25.5" x14ac:dyDescent="0.2">
      <c r="A323" s="56">
        <v>70</v>
      </c>
      <c r="B323" s="57" t="s">
        <v>486</v>
      </c>
      <c r="C323" s="58" t="s">
        <v>487</v>
      </c>
      <c r="D323" s="59" t="s">
        <v>488</v>
      </c>
      <c r="E323" s="60">
        <v>0.2</v>
      </c>
      <c r="F323" s="60">
        <v>1.98</v>
      </c>
      <c r="G323" s="60"/>
      <c r="H323" s="60"/>
      <c r="I323" s="60">
        <v>0.4</v>
      </c>
      <c r="J323" s="60"/>
      <c r="K323" s="60"/>
      <c r="L323" s="60"/>
      <c r="M323" s="61"/>
      <c r="N323" s="60"/>
      <c r="O323" s="32"/>
      <c r="P323" s="32"/>
      <c r="Q323" s="32"/>
    </row>
    <row r="324" spans="1:17" ht="25.5" x14ac:dyDescent="0.2">
      <c r="A324" s="56">
        <v>71</v>
      </c>
      <c r="B324" s="57" t="s">
        <v>489</v>
      </c>
      <c r="C324" s="58" t="s">
        <v>490</v>
      </c>
      <c r="D324" s="59" t="s">
        <v>491</v>
      </c>
      <c r="E324" s="60">
        <v>1.4710000000000001</v>
      </c>
      <c r="F324" s="60">
        <v>8.19</v>
      </c>
      <c r="G324" s="60"/>
      <c r="H324" s="60"/>
      <c r="I324" s="60">
        <v>12.05</v>
      </c>
      <c r="J324" s="60"/>
      <c r="K324" s="60"/>
      <c r="L324" s="60"/>
      <c r="M324" s="61"/>
      <c r="N324" s="60"/>
      <c r="O324" s="32"/>
      <c r="P324" s="32"/>
      <c r="Q324" s="32"/>
    </row>
    <row r="325" spans="1:17" ht="25.5" x14ac:dyDescent="0.2">
      <c r="A325" s="56">
        <v>72</v>
      </c>
      <c r="B325" s="57" t="s">
        <v>492</v>
      </c>
      <c r="C325" s="58" t="s">
        <v>493</v>
      </c>
      <c r="D325" s="59" t="s">
        <v>491</v>
      </c>
      <c r="E325" s="60">
        <v>4.625</v>
      </c>
      <c r="F325" s="60">
        <v>23.9</v>
      </c>
      <c r="G325" s="60"/>
      <c r="H325" s="60"/>
      <c r="I325" s="60">
        <v>110.54</v>
      </c>
      <c r="J325" s="60"/>
      <c r="K325" s="60"/>
      <c r="L325" s="60"/>
      <c r="M325" s="61"/>
      <c r="N325" s="60"/>
      <c r="O325" s="32"/>
      <c r="P325" s="32"/>
      <c r="Q325" s="32"/>
    </row>
    <row r="326" spans="1:17" x14ac:dyDescent="0.2">
      <c r="A326" s="56">
        <v>73</v>
      </c>
      <c r="B326" s="57" t="s">
        <v>494</v>
      </c>
      <c r="C326" s="58" t="s">
        <v>495</v>
      </c>
      <c r="D326" s="59" t="s">
        <v>264</v>
      </c>
      <c r="E326" s="60">
        <v>37.56</v>
      </c>
      <c r="F326" s="60">
        <v>0.5</v>
      </c>
      <c r="G326" s="60"/>
      <c r="H326" s="60"/>
      <c r="I326" s="60">
        <v>18.78</v>
      </c>
      <c r="J326" s="60"/>
      <c r="K326" s="60"/>
      <c r="L326" s="60"/>
      <c r="M326" s="61"/>
      <c r="N326" s="60"/>
      <c r="O326" s="32"/>
      <c r="P326" s="32"/>
      <c r="Q326" s="32"/>
    </row>
    <row r="327" spans="1:17" ht="25.5" x14ac:dyDescent="0.2">
      <c r="A327" s="56">
        <v>74</v>
      </c>
      <c r="B327" s="57" t="s">
        <v>496</v>
      </c>
      <c r="C327" s="58" t="s">
        <v>497</v>
      </c>
      <c r="D327" s="59" t="s">
        <v>498</v>
      </c>
      <c r="E327" s="60">
        <v>0.36</v>
      </c>
      <c r="F327" s="60">
        <v>5.15</v>
      </c>
      <c r="G327" s="60"/>
      <c r="H327" s="60"/>
      <c r="I327" s="60">
        <v>1.85</v>
      </c>
      <c r="J327" s="60"/>
      <c r="K327" s="60"/>
      <c r="L327" s="60"/>
      <c r="M327" s="61"/>
      <c r="N327" s="60"/>
      <c r="O327" s="32"/>
      <c r="P327" s="32"/>
      <c r="Q327" s="32"/>
    </row>
    <row r="328" spans="1:17" x14ac:dyDescent="0.2">
      <c r="A328" s="56">
        <v>75</v>
      </c>
      <c r="B328" s="57" t="s">
        <v>499</v>
      </c>
      <c r="C328" s="58" t="s">
        <v>500</v>
      </c>
      <c r="D328" s="59" t="s">
        <v>59</v>
      </c>
      <c r="E328" s="60">
        <v>9.032</v>
      </c>
      <c r="F328" s="60">
        <v>6.4</v>
      </c>
      <c r="G328" s="60"/>
      <c r="H328" s="60"/>
      <c r="I328" s="60">
        <v>57.8</v>
      </c>
      <c r="J328" s="60"/>
      <c r="K328" s="60"/>
      <c r="L328" s="60"/>
      <c r="M328" s="61"/>
      <c r="N328" s="60"/>
      <c r="O328" s="32"/>
      <c r="P328" s="32"/>
      <c r="Q328" s="32"/>
    </row>
    <row r="329" spans="1:17" x14ac:dyDescent="0.2">
      <c r="A329" s="56">
        <v>76</v>
      </c>
      <c r="B329" s="57" t="s">
        <v>501</v>
      </c>
      <c r="C329" s="58" t="s">
        <v>502</v>
      </c>
      <c r="D329" s="59" t="s">
        <v>59</v>
      </c>
      <c r="E329" s="60">
        <v>2.1059999999999999</v>
      </c>
      <c r="F329" s="60">
        <v>8.0399999999999991</v>
      </c>
      <c r="G329" s="60"/>
      <c r="H329" s="60"/>
      <c r="I329" s="60">
        <v>16.93</v>
      </c>
      <c r="J329" s="60"/>
      <c r="K329" s="60"/>
      <c r="L329" s="60"/>
      <c r="M329" s="61"/>
      <c r="N329" s="60"/>
      <c r="O329" s="32"/>
      <c r="P329" s="32"/>
      <c r="Q329" s="32"/>
    </row>
    <row r="330" spans="1:17" x14ac:dyDescent="0.2">
      <c r="A330" s="56">
        <v>77</v>
      </c>
      <c r="B330" s="57" t="s">
        <v>503</v>
      </c>
      <c r="C330" s="58" t="s">
        <v>504</v>
      </c>
      <c r="D330" s="59" t="s">
        <v>59</v>
      </c>
      <c r="E330" s="60">
        <v>5.6760000000000002</v>
      </c>
      <c r="F330" s="60">
        <v>7.75</v>
      </c>
      <c r="G330" s="60"/>
      <c r="H330" s="60"/>
      <c r="I330" s="60">
        <v>43.99</v>
      </c>
      <c r="J330" s="60"/>
      <c r="K330" s="60"/>
      <c r="L330" s="60"/>
      <c r="M330" s="61"/>
      <c r="N330" s="60"/>
      <c r="O330" s="32"/>
      <c r="P330" s="32"/>
      <c r="Q330" s="32"/>
    </row>
    <row r="331" spans="1:17" ht="51" x14ac:dyDescent="0.2">
      <c r="A331" s="56">
        <v>78</v>
      </c>
      <c r="B331" s="57" t="s">
        <v>505</v>
      </c>
      <c r="C331" s="58" t="s">
        <v>506</v>
      </c>
      <c r="D331" s="59" t="s">
        <v>79</v>
      </c>
      <c r="E331" s="60">
        <v>0.14849999999999999</v>
      </c>
      <c r="F331" s="60">
        <v>24.23</v>
      </c>
      <c r="G331" s="60"/>
      <c r="H331" s="60"/>
      <c r="I331" s="60">
        <v>3.6</v>
      </c>
      <c r="J331" s="60"/>
      <c r="K331" s="60"/>
      <c r="L331" s="60"/>
      <c r="M331" s="61"/>
      <c r="N331" s="60"/>
      <c r="O331" s="32"/>
      <c r="P331" s="32"/>
      <c r="Q331" s="32"/>
    </row>
    <row r="332" spans="1:17" ht="25.5" x14ac:dyDescent="0.2">
      <c r="A332" s="56">
        <v>79</v>
      </c>
      <c r="B332" s="57" t="s">
        <v>507</v>
      </c>
      <c r="C332" s="58" t="s">
        <v>508</v>
      </c>
      <c r="D332" s="59" t="s">
        <v>59</v>
      </c>
      <c r="E332" s="60">
        <v>28.355</v>
      </c>
      <c r="F332" s="60">
        <v>5.51</v>
      </c>
      <c r="G332" s="60"/>
      <c r="H332" s="60"/>
      <c r="I332" s="60">
        <v>156.24</v>
      </c>
      <c r="J332" s="60"/>
      <c r="K332" s="60"/>
      <c r="L332" s="60"/>
      <c r="M332" s="61"/>
      <c r="N332" s="60"/>
      <c r="O332" s="32"/>
      <c r="P332" s="32"/>
      <c r="Q332" s="32"/>
    </row>
    <row r="333" spans="1:17" ht="25.5" x14ac:dyDescent="0.2">
      <c r="A333" s="56">
        <v>80</v>
      </c>
      <c r="B333" s="57" t="s">
        <v>509</v>
      </c>
      <c r="C333" s="58" t="s">
        <v>510</v>
      </c>
      <c r="D333" s="59" t="s">
        <v>511</v>
      </c>
      <c r="E333" s="60">
        <v>0.309</v>
      </c>
      <c r="F333" s="60">
        <v>197.6</v>
      </c>
      <c r="G333" s="60"/>
      <c r="H333" s="60"/>
      <c r="I333" s="60">
        <v>61.06</v>
      </c>
      <c r="J333" s="60"/>
      <c r="K333" s="60"/>
      <c r="L333" s="60"/>
      <c r="M333" s="61"/>
      <c r="N333" s="60"/>
      <c r="O333" s="32"/>
      <c r="P333" s="32"/>
      <c r="Q333" s="32"/>
    </row>
    <row r="334" spans="1:17" ht="25.5" x14ac:dyDescent="0.2">
      <c r="A334" s="56">
        <v>81</v>
      </c>
      <c r="B334" s="57" t="s">
        <v>512</v>
      </c>
      <c r="C334" s="58" t="s">
        <v>513</v>
      </c>
      <c r="D334" s="59" t="s">
        <v>511</v>
      </c>
      <c r="E334" s="60">
        <v>0.20250000000000001</v>
      </c>
      <c r="F334" s="60">
        <v>104</v>
      </c>
      <c r="G334" s="60"/>
      <c r="H334" s="60"/>
      <c r="I334" s="60">
        <v>21.06</v>
      </c>
      <c r="J334" s="60"/>
      <c r="K334" s="60"/>
      <c r="L334" s="60"/>
      <c r="M334" s="61"/>
      <c r="N334" s="60"/>
      <c r="O334" s="32"/>
      <c r="P334" s="32"/>
      <c r="Q334" s="32"/>
    </row>
    <row r="335" spans="1:17" ht="25.5" x14ac:dyDescent="0.2">
      <c r="A335" s="56">
        <v>82</v>
      </c>
      <c r="B335" s="57" t="s">
        <v>514</v>
      </c>
      <c r="C335" s="58" t="s">
        <v>515</v>
      </c>
      <c r="D335" s="59" t="s">
        <v>41</v>
      </c>
      <c r="E335" s="60">
        <v>0.54</v>
      </c>
      <c r="F335" s="60">
        <v>7.84</v>
      </c>
      <c r="G335" s="60"/>
      <c r="H335" s="60"/>
      <c r="I335" s="60">
        <v>4.2300000000000004</v>
      </c>
      <c r="J335" s="60"/>
      <c r="K335" s="60"/>
      <c r="L335" s="60"/>
      <c r="M335" s="61"/>
      <c r="N335" s="60"/>
      <c r="O335" s="32"/>
      <c r="P335" s="32"/>
      <c r="Q335" s="32"/>
    </row>
    <row r="336" spans="1:17" ht="51" x14ac:dyDescent="0.2">
      <c r="A336" s="56">
        <v>83</v>
      </c>
      <c r="B336" s="57" t="s">
        <v>516</v>
      </c>
      <c r="C336" s="58" t="s">
        <v>517</v>
      </c>
      <c r="D336" s="59" t="s">
        <v>109</v>
      </c>
      <c r="E336" s="60">
        <v>2.3E-3</v>
      </c>
      <c r="F336" s="60">
        <v>3149.8</v>
      </c>
      <c r="G336" s="60"/>
      <c r="H336" s="60"/>
      <c r="I336" s="60">
        <v>7.24</v>
      </c>
      <c r="J336" s="60"/>
      <c r="K336" s="60"/>
      <c r="L336" s="60"/>
      <c r="M336" s="61"/>
      <c r="N336" s="60"/>
      <c r="O336" s="32"/>
      <c r="P336" s="32"/>
      <c r="Q336" s="32"/>
    </row>
    <row r="337" spans="1:17" ht="51" x14ac:dyDescent="0.2">
      <c r="A337" s="56">
        <v>84</v>
      </c>
      <c r="B337" s="57" t="s">
        <v>518</v>
      </c>
      <c r="C337" s="58" t="s">
        <v>519</v>
      </c>
      <c r="D337" s="59" t="s">
        <v>109</v>
      </c>
      <c r="E337" s="60">
        <v>1.1999999999999999E-3</v>
      </c>
      <c r="F337" s="60">
        <v>1114.5999999999999</v>
      </c>
      <c r="G337" s="60"/>
      <c r="H337" s="60"/>
      <c r="I337" s="60">
        <v>1.34</v>
      </c>
      <c r="J337" s="60"/>
      <c r="K337" s="60"/>
      <c r="L337" s="60"/>
      <c r="M337" s="61"/>
      <c r="N337" s="60"/>
      <c r="O337" s="32"/>
      <c r="P337" s="32"/>
      <c r="Q337" s="32"/>
    </row>
    <row r="338" spans="1:17" ht="51" x14ac:dyDescent="0.2">
      <c r="A338" s="56">
        <v>85</v>
      </c>
      <c r="B338" s="57" t="s">
        <v>520</v>
      </c>
      <c r="C338" s="58" t="s">
        <v>521</v>
      </c>
      <c r="D338" s="59" t="s">
        <v>109</v>
      </c>
      <c r="E338" s="60">
        <v>2.9999999999999997E-4</v>
      </c>
      <c r="F338" s="60">
        <v>1319.9</v>
      </c>
      <c r="G338" s="60"/>
      <c r="H338" s="60"/>
      <c r="I338" s="60">
        <v>0.4</v>
      </c>
      <c r="J338" s="60"/>
      <c r="K338" s="60"/>
      <c r="L338" s="60"/>
      <c r="M338" s="61"/>
      <c r="N338" s="60"/>
      <c r="O338" s="32"/>
      <c r="P338" s="32"/>
      <c r="Q338" s="32"/>
    </row>
    <row r="339" spans="1:17" ht="51" x14ac:dyDescent="0.2">
      <c r="A339" s="56">
        <v>86</v>
      </c>
      <c r="B339" s="57" t="s">
        <v>522</v>
      </c>
      <c r="C339" s="58" t="s">
        <v>523</v>
      </c>
      <c r="D339" s="59" t="s">
        <v>109</v>
      </c>
      <c r="E339" s="60"/>
      <c r="F339" s="60">
        <v>994.75</v>
      </c>
      <c r="G339" s="60"/>
      <c r="H339" s="60"/>
      <c r="I339" s="60"/>
      <c r="J339" s="60"/>
      <c r="K339" s="60"/>
      <c r="L339" s="60"/>
      <c r="M339" s="61"/>
      <c r="N339" s="60"/>
      <c r="O339" s="32"/>
      <c r="P339" s="32"/>
      <c r="Q339" s="32"/>
    </row>
    <row r="340" spans="1:17" ht="51" x14ac:dyDescent="0.2">
      <c r="A340" s="56">
        <v>87</v>
      </c>
      <c r="B340" s="57" t="s">
        <v>107</v>
      </c>
      <c r="C340" s="58" t="s">
        <v>234</v>
      </c>
      <c r="D340" s="59" t="s">
        <v>109</v>
      </c>
      <c r="E340" s="60">
        <v>0.15079999999999999</v>
      </c>
      <c r="F340" s="60"/>
      <c r="G340" s="60"/>
      <c r="H340" s="60"/>
      <c r="I340" s="60"/>
      <c r="J340" s="60">
        <v>4500</v>
      </c>
      <c r="K340" s="60"/>
      <c r="L340" s="60"/>
      <c r="M340" s="60">
        <v>678.6</v>
      </c>
      <c r="N340" s="60"/>
      <c r="O340" s="32"/>
      <c r="P340" s="32"/>
      <c r="Q340" s="32"/>
    </row>
    <row r="341" spans="1:17" ht="51" x14ac:dyDescent="0.2">
      <c r="A341" s="56">
        <v>88</v>
      </c>
      <c r="B341" s="57" t="s">
        <v>107</v>
      </c>
      <c r="C341" s="58" t="s">
        <v>108</v>
      </c>
      <c r="D341" s="59" t="s">
        <v>109</v>
      </c>
      <c r="E341" s="60">
        <v>0.8034</v>
      </c>
      <c r="F341" s="60"/>
      <c r="G341" s="60"/>
      <c r="H341" s="60"/>
      <c r="I341" s="60"/>
      <c r="J341" s="60">
        <v>4500</v>
      </c>
      <c r="K341" s="60"/>
      <c r="L341" s="60"/>
      <c r="M341" s="60">
        <v>3615.3</v>
      </c>
      <c r="N341" s="60"/>
      <c r="O341" s="32"/>
      <c r="P341" s="32"/>
      <c r="Q341" s="32"/>
    </row>
    <row r="342" spans="1:17" x14ac:dyDescent="0.2">
      <c r="A342" s="56">
        <v>89</v>
      </c>
      <c r="B342" s="57" t="s">
        <v>524</v>
      </c>
      <c r="C342" s="58" t="s">
        <v>525</v>
      </c>
      <c r="D342" s="59" t="s">
        <v>64</v>
      </c>
      <c r="E342" s="60">
        <v>13.18</v>
      </c>
      <c r="F342" s="60">
        <v>1.46</v>
      </c>
      <c r="G342" s="60"/>
      <c r="H342" s="60"/>
      <c r="I342" s="60">
        <v>19.239999999999998</v>
      </c>
      <c r="J342" s="60"/>
      <c r="K342" s="60"/>
      <c r="L342" s="60"/>
      <c r="M342" s="60"/>
      <c r="N342" s="60"/>
      <c r="O342" s="32"/>
      <c r="P342" s="32"/>
      <c r="Q342" s="32"/>
    </row>
    <row r="343" spans="1:17" x14ac:dyDescent="0.2">
      <c r="A343" s="56">
        <v>90</v>
      </c>
      <c r="B343" s="57" t="s">
        <v>526</v>
      </c>
      <c r="C343" s="58" t="s">
        <v>527</v>
      </c>
      <c r="D343" s="59" t="s">
        <v>41</v>
      </c>
      <c r="E343" s="60">
        <v>0.78</v>
      </c>
      <c r="F343" s="60">
        <v>21.38</v>
      </c>
      <c r="G343" s="60"/>
      <c r="H343" s="60"/>
      <c r="I343" s="60">
        <v>16.68</v>
      </c>
      <c r="J343" s="60"/>
      <c r="K343" s="60"/>
      <c r="L343" s="60"/>
      <c r="M343" s="60"/>
      <c r="N343" s="60"/>
      <c r="O343" s="32"/>
      <c r="P343" s="32"/>
      <c r="Q343" s="32"/>
    </row>
    <row r="344" spans="1:17" x14ac:dyDescent="0.2">
      <c r="A344" s="56">
        <v>91</v>
      </c>
      <c r="B344" s="57" t="s">
        <v>528</v>
      </c>
      <c r="C344" s="58" t="s">
        <v>529</v>
      </c>
      <c r="D344" s="59" t="s">
        <v>41</v>
      </c>
      <c r="E344" s="60">
        <v>6.0060000000000002</v>
      </c>
      <c r="F344" s="60">
        <v>8.64</v>
      </c>
      <c r="G344" s="60"/>
      <c r="H344" s="60"/>
      <c r="I344" s="60">
        <v>51.89</v>
      </c>
      <c r="J344" s="60"/>
      <c r="K344" s="60"/>
      <c r="L344" s="60"/>
      <c r="M344" s="60"/>
      <c r="N344" s="60"/>
      <c r="O344" s="32"/>
      <c r="P344" s="32"/>
      <c r="Q344" s="32"/>
    </row>
    <row r="345" spans="1:17" x14ac:dyDescent="0.2">
      <c r="A345" s="56">
        <v>92</v>
      </c>
      <c r="B345" s="57" t="s">
        <v>530</v>
      </c>
      <c r="C345" s="58" t="s">
        <v>531</v>
      </c>
      <c r="D345" s="59" t="s">
        <v>41</v>
      </c>
      <c r="E345" s="60">
        <v>1.56</v>
      </c>
      <c r="F345" s="60">
        <v>52.02</v>
      </c>
      <c r="G345" s="60"/>
      <c r="H345" s="60"/>
      <c r="I345" s="60">
        <v>81.150000000000006</v>
      </c>
      <c r="J345" s="60"/>
      <c r="K345" s="60"/>
      <c r="L345" s="60"/>
      <c r="M345" s="60"/>
      <c r="N345" s="60"/>
      <c r="O345" s="32"/>
      <c r="P345" s="32"/>
      <c r="Q345" s="32"/>
    </row>
    <row r="346" spans="1:17" x14ac:dyDescent="0.2">
      <c r="A346" s="56">
        <v>93</v>
      </c>
      <c r="B346" s="57" t="s">
        <v>532</v>
      </c>
      <c r="C346" s="58" t="s">
        <v>533</v>
      </c>
      <c r="D346" s="59" t="s">
        <v>59</v>
      </c>
      <c r="E346" s="60">
        <v>13.81</v>
      </c>
      <c r="F346" s="60">
        <v>2.6</v>
      </c>
      <c r="G346" s="60"/>
      <c r="H346" s="60"/>
      <c r="I346" s="60">
        <v>35.909999999999997</v>
      </c>
      <c r="J346" s="60"/>
      <c r="K346" s="60"/>
      <c r="L346" s="60"/>
      <c r="M346" s="60"/>
      <c r="N346" s="60"/>
      <c r="O346" s="32"/>
      <c r="P346" s="32"/>
      <c r="Q346" s="32"/>
    </row>
    <row r="347" spans="1:17" x14ac:dyDescent="0.2">
      <c r="A347" s="56">
        <v>94</v>
      </c>
      <c r="B347" s="57" t="s">
        <v>534</v>
      </c>
      <c r="C347" s="58" t="s">
        <v>535</v>
      </c>
      <c r="D347" s="59" t="s">
        <v>59</v>
      </c>
      <c r="E347" s="60">
        <v>11.86</v>
      </c>
      <c r="F347" s="60">
        <v>1.56</v>
      </c>
      <c r="G347" s="60"/>
      <c r="H347" s="60"/>
      <c r="I347" s="60">
        <v>18.5</v>
      </c>
      <c r="J347" s="60"/>
      <c r="K347" s="60"/>
      <c r="L347" s="60"/>
      <c r="M347" s="60"/>
      <c r="N347" s="60"/>
      <c r="O347" s="32"/>
      <c r="P347" s="32"/>
      <c r="Q347" s="32"/>
    </row>
    <row r="348" spans="1:17" ht="51" x14ac:dyDescent="0.2">
      <c r="A348" s="56">
        <v>95</v>
      </c>
      <c r="B348" s="57" t="s">
        <v>190</v>
      </c>
      <c r="C348" s="58" t="s">
        <v>191</v>
      </c>
      <c r="D348" s="59" t="s">
        <v>55</v>
      </c>
      <c r="E348" s="60">
        <v>1.8</v>
      </c>
      <c r="F348" s="60"/>
      <c r="G348" s="60"/>
      <c r="H348" s="60"/>
      <c r="I348" s="60"/>
      <c r="J348" s="60">
        <v>777.37</v>
      </c>
      <c r="K348" s="60"/>
      <c r="L348" s="60"/>
      <c r="M348" s="60">
        <v>1399.27</v>
      </c>
      <c r="N348" s="60"/>
      <c r="O348" s="32"/>
      <c r="P348" s="32"/>
      <c r="Q348" s="32"/>
    </row>
    <row r="349" spans="1:17" ht="25.5" x14ac:dyDescent="0.2">
      <c r="A349" s="56">
        <v>96</v>
      </c>
      <c r="B349" s="57" t="s">
        <v>536</v>
      </c>
      <c r="C349" s="58" t="s">
        <v>537</v>
      </c>
      <c r="D349" s="59" t="s">
        <v>264</v>
      </c>
      <c r="E349" s="60">
        <v>22.98</v>
      </c>
      <c r="F349" s="60">
        <v>2.08</v>
      </c>
      <c r="G349" s="60"/>
      <c r="H349" s="60"/>
      <c r="I349" s="60">
        <v>47.8</v>
      </c>
      <c r="J349" s="60"/>
      <c r="K349" s="60"/>
      <c r="L349" s="60"/>
      <c r="M349" s="60"/>
      <c r="N349" s="60"/>
      <c r="O349" s="32"/>
      <c r="P349" s="32"/>
      <c r="Q349" s="32"/>
    </row>
    <row r="350" spans="1:17" ht="25.5" x14ac:dyDescent="0.2">
      <c r="A350" s="56">
        <v>97</v>
      </c>
      <c r="B350" s="57" t="s">
        <v>538</v>
      </c>
      <c r="C350" s="58" t="s">
        <v>539</v>
      </c>
      <c r="D350" s="59" t="s">
        <v>264</v>
      </c>
      <c r="E350" s="60">
        <v>11.2</v>
      </c>
      <c r="F350" s="60">
        <v>2.33</v>
      </c>
      <c r="G350" s="60"/>
      <c r="H350" s="60"/>
      <c r="I350" s="60">
        <v>26.1</v>
      </c>
      <c r="J350" s="60"/>
      <c r="K350" s="60"/>
      <c r="L350" s="60"/>
      <c r="M350" s="60"/>
      <c r="N350" s="60"/>
      <c r="O350" s="32"/>
      <c r="P350" s="32"/>
      <c r="Q350" s="32"/>
    </row>
    <row r="351" spans="1:17" ht="38.25" x14ac:dyDescent="0.2">
      <c r="A351" s="56">
        <v>98</v>
      </c>
      <c r="B351" s="57" t="s">
        <v>223</v>
      </c>
      <c r="C351" s="58" t="s">
        <v>224</v>
      </c>
      <c r="D351" s="59" t="s">
        <v>55</v>
      </c>
      <c r="E351" s="60">
        <v>1.47</v>
      </c>
      <c r="F351" s="60"/>
      <c r="G351" s="60"/>
      <c r="H351" s="60"/>
      <c r="I351" s="60"/>
      <c r="J351" s="60">
        <v>17199.61</v>
      </c>
      <c r="K351" s="60"/>
      <c r="L351" s="60"/>
      <c r="M351" s="60">
        <v>25283.43</v>
      </c>
      <c r="N351" s="60"/>
      <c r="O351" s="32"/>
      <c r="P351" s="32"/>
      <c r="Q351" s="32"/>
    </row>
    <row r="352" spans="1:17" ht="25.5" x14ac:dyDescent="0.2">
      <c r="A352" s="56">
        <v>99</v>
      </c>
      <c r="B352" s="57" t="s">
        <v>68</v>
      </c>
      <c r="C352" s="58" t="s">
        <v>69</v>
      </c>
      <c r="D352" s="59" t="s">
        <v>41</v>
      </c>
      <c r="E352" s="60">
        <v>18.75</v>
      </c>
      <c r="F352" s="60"/>
      <c r="G352" s="60"/>
      <c r="H352" s="60"/>
      <c r="I352" s="60"/>
      <c r="J352" s="60">
        <v>46.82</v>
      </c>
      <c r="K352" s="60"/>
      <c r="L352" s="60"/>
      <c r="M352" s="60">
        <v>877.88</v>
      </c>
      <c r="N352" s="60"/>
      <c r="O352" s="32"/>
      <c r="P352" s="32"/>
      <c r="Q352" s="32"/>
    </row>
    <row r="353" spans="1:17" ht="25.5" x14ac:dyDescent="0.2">
      <c r="A353" s="56">
        <v>100</v>
      </c>
      <c r="B353" s="57" t="s">
        <v>540</v>
      </c>
      <c r="C353" s="58" t="s">
        <v>541</v>
      </c>
      <c r="D353" s="59" t="s">
        <v>109</v>
      </c>
      <c r="E353" s="60">
        <v>1.5E-3</v>
      </c>
      <c r="F353" s="60">
        <v>447.49</v>
      </c>
      <c r="G353" s="60"/>
      <c r="H353" s="60"/>
      <c r="I353" s="60">
        <v>0.67</v>
      </c>
      <c r="J353" s="60"/>
      <c r="K353" s="60"/>
      <c r="L353" s="60"/>
      <c r="M353" s="60"/>
      <c r="N353" s="60"/>
      <c r="O353" s="32"/>
      <c r="P353" s="32"/>
      <c r="Q353" s="32"/>
    </row>
    <row r="354" spans="1:17" x14ac:dyDescent="0.2">
      <c r="A354" s="56">
        <v>101</v>
      </c>
      <c r="B354" s="57" t="s">
        <v>542</v>
      </c>
      <c r="C354" s="58" t="s">
        <v>543</v>
      </c>
      <c r="D354" s="59" t="s">
        <v>109</v>
      </c>
      <c r="E354" s="60">
        <v>0.50280000000000002</v>
      </c>
      <c r="F354" s="60">
        <v>4.2</v>
      </c>
      <c r="G354" s="60"/>
      <c r="H354" s="60"/>
      <c r="I354" s="60">
        <v>2.12</v>
      </c>
      <c r="J354" s="60"/>
      <c r="K354" s="60"/>
      <c r="L354" s="60"/>
      <c r="M354" s="60"/>
      <c r="N354" s="60"/>
      <c r="O354" s="32"/>
      <c r="P354" s="32"/>
      <c r="Q354" s="32"/>
    </row>
    <row r="355" spans="1:17" x14ac:dyDescent="0.2">
      <c r="A355" s="56">
        <v>102</v>
      </c>
      <c r="B355" s="57" t="s">
        <v>544</v>
      </c>
      <c r="C355" s="58" t="s">
        <v>545</v>
      </c>
      <c r="D355" s="59" t="s">
        <v>55</v>
      </c>
      <c r="E355" s="60">
        <v>7.5200000000000003E-2</v>
      </c>
      <c r="F355" s="60">
        <v>48.24</v>
      </c>
      <c r="G355" s="60"/>
      <c r="H355" s="60"/>
      <c r="I355" s="60">
        <v>3.63</v>
      </c>
      <c r="J355" s="60"/>
      <c r="K355" s="60"/>
      <c r="L355" s="60"/>
      <c r="M355" s="60"/>
      <c r="N355" s="60"/>
      <c r="O355" s="32"/>
      <c r="P355" s="32"/>
      <c r="Q355" s="32"/>
    </row>
    <row r="356" spans="1:17" x14ac:dyDescent="0.2">
      <c r="A356" s="56">
        <v>103</v>
      </c>
      <c r="B356" s="57" t="s">
        <v>546</v>
      </c>
      <c r="C356" s="58" t="s">
        <v>547</v>
      </c>
      <c r="D356" s="59" t="s">
        <v>268</v>
      </c>
      <c r="E356" s="60">
        <v>8.3199999999999996E-2</v>
      </c>
      <c r="F356" s="60"/>
      <c r="G356" s="60"/>
      <c r="H356" s="60"/>
      <c r="I356" s="60"/>
      <c r="J356" s="60"/>
      <c r="K356" s="60"/>
      <c r="L356" s="60"/>
      <c r="M356" s="60"/>
      <c r="N356" s="60"/>
      <c r="O356" s="32"/>
      <c r="P356" s="32"/>
      <c r="Q356" s="32"/>
    </row>
    <row r="357" spans="1:17" ht="38.25" x14ac:dyDescent="0.2">
      <c r="A357" s="56">
        <v>104</v>
      </c>
      <c r="B357" s="57" t="s">
        <v>56</v>
      </c>
      <c r="C357" s="58" t="s">
        <v>57</v>
      </c>
      <c r="D357" s="59" t="s">
        <v>41</v>
      </c>
      <c r="E357" s="60">
        <v>6.2</v>
      </c>
      <c r="F357" s="60"/>
      <c r="G357" s="60"/>
      <c r="H357" s="60"/>
      <c r="I357" s="60"/>
      <c r="J357" s="61" t="s">
        <v>548</v>
      </c>
      <c r="K357" s="60"/>
      <c r="L357" s="60"/>
      <c r="M357" s="60">
        <v>2079.79</v>
      </c>
      <c r="N357" s="60"/>
      <c r="O357" s="32"/>
      <c r="P357" s="32"/>
      <c r="Q357" s="32"/>
    </row>
    <row r="358" spans="1:17" ht="38.25" x14ac:dyDescent="0.2">
      <c r="A358" s="56">
        <v>105</v>
      </c>
      <c r="B358" s="57" t="s">
        <v>56</v>
      </c>
      <c r="C358" s="58" t="s">
        <v>117</v>
      </c>
      <c r="D358" s="59" t="s">
        <v>41</v>
      </c>
      <c r="E358" s="60">
        <v>1.92</v>
      </c>
      <c r="F358" s="60"/>
      <c r="G358" s="60"/>
      <c r="H358" s="60"/>
      <c r="I358" s="60"/>
      <c r="J358" s="60">
        <v>114.41</v>
      </c>
      <c r="K358" s="60"/>
      <c r="L358" s="60"/>
      <c r="M358" s="60">
        <v>219.68</v>
      </c>
      <c r="N358" s="60"/>
      <c r="O358" s="32"/>
      <c r="P358" s="32"/>
      <c r="Q358" s="32"/>
    </row>
    <row r="359" spans="1:17" ht="38.25" x14ac:dyDescent="0.2">
      <c r="A359" s="56">
        <v>106</v>
      </c>
      <c r="B359" s="57" t="s">
        <v>39</v>
      </c>
      <c r="C359" s="58" t="s">
        <v>162</v>
      </c>
      <c r="D359" s="59" t="s">
        <v>55</v>
      </c>
      <c r="E359" s="60">
        <v>1.4</v>
      </c>
      <c r="F359" s="60"/>
      <c r="G359" s="60"/>
      <c r="H359" s="60"/>
      <c r="I359" s="60"/>
      <c r="J359" s="60">
        <v>298.20999999999998</v>
      </c>
      <c r="K359" s="60"/>
      <c r="L359" s="60"/>
      <c r="M359" s="60">
        <v>417.49</v>
      </c>
      <c r="N359" s="60"/>
      <c r="O359" s="32"/>
      <c r="P359" s="32"/>
      <c r="Q359" s="32"/>
    </row>
    <row r="360" spans="1:17" ht="38.25" x14ac:dyDescent="0.2">
      <c r="A360" s="56">
        <v>107</v>
      </c>
      <c r="B360" s="57" t="s">
        <v>39</v>
      </c>
      <c r="C360" s="58" t="s">
        <v>58</v>
      </c>
      <c r="D360" s="59" t="s">
        <v>59</v>
      </c>
      <c r="E360" s="60">
        <v>8.43</v>
      </c>
      <c r="F360" s="60"/>
      <c r="G360" s="60"/>
      <c r="H360" s="60"/>
      <c r="I360" s="60"/>
      <c r="J360" s="60">
        <v>33.89</v>
      </c>
      <c r="K360" s="60"/>
      <c r="L360" s="60"/>
      <c r="M360" s="60">
        <v>285.69</v>
      </c>
      <c r="N360" s="60"/>
      <c r="O360" s="32"/>
      <c r="P360" s="32"/>
      <c r="Q360" s="32"/>
    </row>
    <row r="361" spans="1:17" ht="38.25" x14ac:dyDescent="0.2">
      <c r="A361" s="56">
        <v>108</v>
      </c>
      <c r="B361" s="57" t="s">
        <v>39</v>
      </c>
      <c r="C361" s="58" t="s">
        <v>42</v>
      </c>
      <c r="D361" s="59" t="s">
        <v>41</v>
      </c>
      <c r="E361" s="60">
        <v>148.80000000000001</v>
      </c>
      <c r="F361" s="60"/>
      <c r="G361" s="60"/>
      <c r="H361" s="60"/>
      <c r="I361" s="60"/>
      <c r="J361" s="61" t="s">
        <v>549</v>
      </c>
      <c r="K361" s="60"/>
      <c r="L361" s="60"/>
      <c r="M361" s="60">
        <v>2416.5100000000002</v>
      </c>
      <c r="N361" s="60"/>
      <c r="O361" s="32"/>
      <c r="P361" s="32"/>
      <c r="Q361" s="32"/>
    </row>
    <row r="362" spans="1:17" ht="38.25" x14ac:dyDescent="0.2">
      <c r="A362" s="56">
        <v>109</v>
      </c>
      <c r="B362" s="57" t="s">
        <v>39</v>
      </c>
      <c r="C362" s="58" t="s">
        <v>76</v>
      </c>
      <c r="D362" s="59" t="s">
        <v>41</v>
      </c>
      <c r="E362" s="60">
        <v>64.900000000000006</v>
      </c>
      <c r="F362" s="60"/>
      <c r="G362" s="60"/>
      <c r="H362" s="60"/>
      <c r="I362" s="60"/>
      <c r="J362" s="61" t="s">
        <v>550</v>
      </c>
      <c r="K362" s="60"/>
      <c r="L362" s="60"/>
      <c r="M362" s="60">
        <v>528.28</v>
      </c>
      <c r="N362" s="60"/>
      <c r="O362" s="32"/>
      <c r="P362" s="32"/>
      <c r="Q362" s="32"/>
    </row>
    <row r="363" spans="1:17" ht="38.25" x14ac:dyDescent="0.2">
      <c r="A363" s="56">
        <v>110</v>
      </c>
      <c r="B363" s="57" t="s">
        <v>39</v>
      </c>
      <c r="C363" s="58" t="s">
        <v>77</v>
      </c>
      <c r="D363" s="59" t="s">
        <v>41</v>
      </c>
      <c r="E363" s="60">
        <v>7.3</v>
      </c>
      <c r="F363" s="60"/>
      <c r="G363" s="60"/>
      <c r="H363" s="60"/>
      <c r="I363" s="60"/>
      <c r="J363" s="61" t="s">
        <v>551</v>
      </c>
      <c r="K363" s="60"/>
      <c r="L363" s="60"/>
      <c r="M363" s="60">
        <v>395.96</v>
      </c>
      <c r="N363" s="60"/>
      <c r="O363" s="32"/>
      <c r="P363" s="32"/>
      <c r="Q363" s="32"/>
    </row>
    <row r="364" spans="1:17" ht="38.25" x14ac:dyDescent="0.2">
      <c r="A364" s="56">
        <v>111</v>
      </c>
      <c r="B364" s="57" t="s">
        <v>39</v>
      </c>
      <c r="C364" s="58" t="s">
        <v>258</v>
      </c>
      <c r="D364" s="59" t="s">
        <v>41</v>
      </c>
      <c r="E364" s="60">
        <v>7.0000000000000007E-2</v>
      </c>
      <c r="F364" s="60"/>
      <c r="G364" s="60"/>
      <c r="H364" s="60"/>
      <c r="I364" s="60"/>
      <c r="J364" s="61" t="s">
        <v>552</v>
      </c>
      <c r="K364" s="60"/>
      <c r="L364" s="60"/>
      <c r="M364" s="60">
        <v>57.72</v>
      </c>
      <c r="N364" s="60"/>
      <c r="O364" s="32"/>
      <c r="P364" s="32"/>
      <c r="Q364" s="32"/>
    </row>
    <row r="365" spans="1:17" ht="38.25" x14ac:dyDescent="0.2">
      <c r="A365" s="56">
        <v>112</v>
      </c>
      <c r="B365" s="57" t="s">
        <v>39</v>
      </c>
      <c r="C365" s="58" t="s">
        <v>201</v>
      </c>
      <c r="D365" s="59" t="s">
        <v>64</v>
      </c>
      <c r="E365" s="60">
        <v>2.2400000000000002</v>
      </c>
      <c r="F365" s="60"/>
      <c r="G365" s="60"/>
      <c r="H365" s="60"/>
      <c r="I365" s="60"/>
      <c r="J365" s="60">
        <v>245.76</v>
      </c>
      <c r="K365" s="60"/>
      <c r="L365" s="60"/>
      <c r="M365" s="60">
        <v>550.5</v>
      </c>
      <c r="N365" s="60"/>
      <c r="O365" s="32"/>
      <c r="P365" s="32"/>
      <c r="Q365" s="32"/>
    </row>
    <row r="366" spans="1:17" ht="38.25" x14ac:dyDescent="0.2">
      <c r="A366" s="56">
        <v>113</v>
      </c>
      <c r="B366" s="57" t="s">
        <v>39</v>
      </c>
      <c r="C366" s="58" t="s">
        <v>65</v>
      </c>
      <c r="D366" s="59" t="s">
        <v>64</v>
      </c>
      <c r="E366" s="60">
        <v>45</v>
      </c>
      <c r="F366" s="60"/>
      <c r="G366" s="60"/>
      <c r="H366" s="60"/>
      <c r="I366" s="60"/>
      <c r="J366" s="61" t="s">
        <v>553</v>
      </c>
      <c r="K366" s="60"/>
      <c r="L366" s="60"/>
      <c r="M366" s="60">
        <v>77.849999999999994</v>
      </c>
      <c r="N366" s="60"/>
      <c r="O366" s="32"/>
      <c r="P366" s="32"/>
      <c r="Q366" s="32"/>
    </row>
    <row r="367" spans="1:17" ht="38.25" x14ac:dyDescent="0.2">
      <c r="A367" s="56">
        <v>114</v>
      </c>
      <c r="B367" s="57" t="s">
        <v>39</v>
      </c>
      <c r="C367" s="58" t="s">
        <v>179</v>
      </c>
      <c r="D367" s="59" t="s">
        <v>64</v>
      </c>
      <c r="E367" s="60">
        <v>44</v>
      </c>
      <c r="F367" s="60"/>
      <c r="G367" s="60"/>
      <c r="H367" s="60"/>
      <c r="I367" s="60"/>
      <c r="J367" s="61" t="s">
        <v>554</v>
      </c>
      <c r="K367" s="60"/>
      <c r="L367" s="60"/>
      <c r="M367" s="60">
        <v>20.239999999999998</v>
      </c>
      <c r="N367" s="60"/>
      <c r="O367" s="32"/>
      <c r="P367" s="32"/>
      <c r="Q367" s="32"/>
    </row>
    <row r="368" spans="1:17" ht="38.25" x14ac:dyDescent="0.2">
      <c r="A368" s="56">
        <v>115</v>
      </c>
      <c r="B368" s="57" t="s">
        <v>39</v>
      </c>
      <c r="C368" s="58" t="s">
        <v>123</v>
      </c>
      <c r="D368" s="59" t="s">
        <v>64</v>
      </c>
      <c r="E368" s="60">
        <v>30</v>
      </c>
      <c r="F368" s="60"/>
      <c r="G368" s="60"/>
      <c r="H368" s="60"/>
      <c r="I368" s="60"/>
      <c r="J368" s="61" t="s">
        <v>554</v>
      </c>
      <c r="K368" s="60"/>
      <c r="L368" s="60"/>
      <c r="M368" s="60">
        <v>13.8</v>
      </c>
      <c r="N368" s="60"/>
      <c r="O368" s="32"/>
      <c r="P368" s="32"/>
      <c r="Q368" s="32"/>
    </row>
    <row r="369" spans="1:17" ht="38.25" x14ac:dyDescent="0.2">
      <c r="A369" s="56">
        <v>116</v>
      </c>
      <c r="B369" s="57" t="s">
        <v>39</v>
      </c>
      <c r="C369" s="58" t="s">
        <v>158</v>
      </c>
      <c r="D369" s="59" t="s">
        <v>64</v>
      </c>
      <c r="E369" s="60">
        <v>140</v>
      </c>
      <c r="F369" s="60"/>
      <c r="G369" s="60"/>
      <c r="H369" s="60"/>
      <c r="I369" s="60"/>
      <c r="J369" s="61" t="s">
        <v>555</v>
      </c>
      <c r="K369" s="60"/>
      <c r="L369" s="60"/>
      <c r="M369" s="60">
        <v>32.200000000000003</v>
      </c>
      <c r="N369" s="60"/>
      <c r="O369" s="32"/>
      <c r="P369" s="32"/>
      <c r="Q369" s="32"/>
    </row>
    <row r="370" spans="1:17" ht="38.25" x14ac:dyDescent="0.2">
      <c r="A370" s="56">
        <v>117</v>
      </c>
      <c r="B370" s="57" t="s">
        <v>39</v>
      </c>
      <c r="C370" s="58" t="s">
        <v>257</v>
      </c>
      <c r="D370" s="59" t="s">
        <v>59</v>
      </c>
      <c r="E370" s="60">
        <v>19.190000000000001</v>
      </c>
      <c r="F370" s="60"/>
      <c r="G370" s="60"/>
      <c r="H370" s="60"/>
      <c r="I370" s="60"/>
      <c r="J370" s="61" t="s">
        <v>556</v>
      </c>
      <c r="K370" s="60"/>
      <c r="L370" s="60"/>
      <c r="M370" s="60">
        <v>138.55000000000001</v>
      </c>
      <c r="N370" s="60"/>
      <c r="O370" s="32"/>
      <c r="P370" s="32"/>
      <c r="Q370" s="32"/>
    </row>
    <row r="371" spans="1:17" ht="38.25" x14ac:dyDescent="0.2">
      <c r="A371" s="56">
        <v>118</v>
      </c>
      <c r="B371" s="57" t="s">
        <v>39</v>
      </c>
      <c r="C371" s="58" t="s">
        <v>114</v>
      </c>
      <c r="D371" s="59" t="s">
        <v>55</v>
      </c>
      <c r="E371" s="60">
        <v>6.8250000000000002</v>
      </c>
      <c r="F371" s="60"/>
      <c r="G371" s="60"/>
      <c r="H371" s="60"/>
      <c r="I371" s="60"/>
      <c r="J371" s="61" t="s">
        <v>557</v>
      </c>
      <c r="K371" s="60"/>
      <c r="L371" s="60"/>
      <c r="M371" s="60">
        <v>724.82</v>
      </c>
      <c r="N371" s="60"/>
      <c r="O371" s="32"/>
      <c r="P371" s="32"/>
      <c r="Q371" s="32"/>
    </row>
    <row r="372" spans="1:17" ht="38.25" x14ac:dyDescent="0.2">
      <c r="A372" s="56">
        <v>119</v>
      </c>
      <c r="B372" s="57" t="s">
        <v>39</v>
      </c>
      <c r="C372" s="58" t="s">
        <v>102</v>
      </c>
      <c r="D372" s="59" t="s">
        <v>55</v>
      </c>
      <c r="E372" s="60">
        <v>3.19</v>
      </c>
      <c r="F372" s="60"/>
      <c r="G372" s="60"/>
      <c r="H372" s="60"/>
      <c r="I372" s="60"/>
      <c r="J372" s="61" t="s">
        <v>557</v>
      </c>
      <c r="K372" s="60"/>
      <c r="L372" s="60"/>
      <c r="M372" s="60">
        <v>338.78</v>
      </c>
      <c r="N372" s="60"/>
      <c r="O372" s="32"/>
      <c r="P372" s="32"/>
      <c r="Q372" s="32"/>
    </row>
    <row r="373" spans="1:17" ht="38.25" x14ac:dyDescent="0.2">
      <c r="A373" s="56">
        <v>120</v>
      </c>
      <c r="B373" s="57" t="s">
        <v>39</v>
      </c>
      <c r="C373" s="58" t="s">
        <v>116</v>
      </c>
      <c r="D373" s="59" t="s">
        <v>59</v>
      </c>
      <c r="E373" s="60">
        <v>10.8925</v>
      </c>
      <c r="F373" s="60"/>
      <c r="G373" s="60"/>
      <c r="H373" s="60"/>
      <c r="I373" s="60"/>
      <c r="J373" s="61" t="s">
        <v>558</v>
      </c>
      <c r="K373" s="60"/>
      <c r="L373" s="60"/>
      <c r="M373" s="60">
        <v>286.14999999999998</v>
      </c>
      <c r="N373" s="60"/>
      <c r="O373" s="32"/>
      <c r="P373" s="32"/>
      <c r="Q373" s="32"/>
    </row>
    <row r="374" spans="1:17" ht="38.25" x14ac:dyDescent="0.2">
      <c r="A374" s="56">
        <v>121</v>
      </c>
      <c r="B374" s="57" t="s">
        <v>39</v>
      </c>
      <c r="C374" s="58" t="s">
        <v>115</v>
      </c>
      <c r="D374" s="59" t="s">
        <v>59</v>
      </c>
      <c r="E374" s="60">
        <v>36.827199999999998</v>
      </c>
      <c r="F374" s="60"/>
      <c r="G374" s="60"/>
      <c r="H374" s="60"/>
      <c r="I374" s="60"/>
      <c r="J374" s="61" t="s">
        <v>559</v>
      </c>
      <c r="K374" s="60"/>
      <c r="L374" s="60"/>
      <c r="M374" s="60">
        <v>1393.91</v>
      </c>
      <c r="N374" s="60"/>
      <c r="O374" s="32"/>
      <c r="P374" s="32"/>
      <c r="Q374" s="32"/>
    </row>
    <row r="375" spans="1:17" ht="38.25" x14ac:dyDescent="0.2">
      <c r="A375" s="56">
        <v>122</v>
      </c>
      <c r="B375" s="57" t="s">
        <v>39</v>
      </c>
      <c r="C375" s="58" t="s">
        <v>62</v>
      </c>
      <c r="D375" s="59" t="s">
        <v>59</v>
      </c>
      <c r="E375" s="60">
        <v>15.15</v>
      </c>
      <c r="F375" s="60"/>
      <c r="G375" s="60"/>
      <c r="H375" s="60"/>
      <c r="I375" s="60"/>
      <c r="J375" s="61" t="s">
        <v>560</v>
      </c>
      <c r="K375" s="60"/>
      <c r="L375" s="60"/>
      <c r="M375" s="60">
        <v>355.42</v>
      </c>
      <c r="N375" s="60"/>
      <c r="O375" s="32"/>
      <c r="P375" s="32"/>
      <c r="Q375" s="32"/>
    </row>
    <row r="376" spans="1:17" ht="38.25" x14ac:dyDescent="0.2">
      <c r="A376" s="56">
        <v>123</v>
      </c>
      <c r="B376" s="57" t="s">
        <v>39</v>
      </c>
      <c r="C376" s="58" t="s">
        <v>40</v>
      </c>
      <c r="D376" s="59" t="s">
        <v>41</v>
      </c>
      <c r="E376" s="60">
        <v>6.07</v>
      </c>
      <c r="F376" s="60"/>
      <c r="G376" s="60"/>
      <c r="H376" s="60"/>
      <c r="I376" s="60"/>
      <c r="J376" s="61" t="s">
        <v>561</v>
      </c>
      <c r="K376" s="60"/>
      <c r="L376" s="60"/>
      <c r="M376" s="60">
        <v>671.27</v>
      </c>
      <c r="N376" s="60"/>
      <c r="O376" s="32"/>
      <c r="P376" s="32"/>
      <c r="Q376" s="32"/>
    </row>
    <row r="377" spans="1:17" ht="38.25" x14ac:dyDescent="0.2">
      <c r="A377" s="56">
        <v>124</v>
      </c>
      <c r="B377" s="57" t="s">
        <v>39</v>
      </c>
      <c r="C377" s="58" t="s">
        <v>63</v>
      </c>
      <c r="D377" s="59" t="s">
        <v>64</v>
      </c>
      <c r="E377" s="60">
        <v>21</v>
      </c>
      <c r="F377" s="60"/>
      <c r="G377" s="60"/>
      <c r="H377" s="60"/>
      <c r="I377" s="60"/>
      <c r="J377" s="60">
        <v>8.1300000000000008</v>
      </c>
      <c r="K377" s="60"/>
      <c r="L377" s="60"/>
      <c r="M377" s="60">
        <v>170.73</v>
      </c>
      <c r="N377" s="60"/>
      <c r="O377" s="32"/>
      <c r="P377" s="32"/>
      <c r="Q377" s="32"/>
    </row>
    <row r="378" spans="1:17" ht="38.25" x14ac:dyDescent="0.2">
      <c r="A378" s="56">
        <v>125</v>
      </c>
      <c r="B378" s="57" t="s">
        <v>39</v>
      </c>
      <c r="C378" s="58" t="s">
        <v>247</v>
      </c>
      <c r="D378" s="59" t="s">
        <v>59</v>
      </c>
      <c r="E378" s="60">
        <v>19.190000000000001</v>
      </c>
      <c r="F378" s="60"/>
      <c r="G378" s="60"/>
      <c r="H378" s="60"/>
      <c r="I378" s="60"/>
      <c r="J378" s="61" t="s">
        <v>562</v>
      </c>
      <c r="K378" s="60"/>
      <c r="L378" s="60"/>
      <c r="M378" s="60">
        <v>111.11</v>
      </c>
      <c r="N378" s="60"/>
      <c r="O378" s="32"/>
      <c r="P378" s="32"/>
      <c r="Q378" s="32"/>
    </row>
    <row r="379" spans="1:17" ht="38.25" x14ac:dyDescent="0.2">
      <c r="A379" s="56">
        <v>126</v>
      </c>
      <c r="B379" s="57" t="s">
        <v>39</v>
      </c>
      <c r="C379" s="58" t="s">
        <v>242</v>
      </c>
      <c r="D379" s="59" t="s">
        <v>41</v>
      </c>
      <c r="E379" s="60">
        <v>13.6</v>
      </c>
      <c r="F379" s="60"/>
      <c r="G379" s="60"/>
      <c r="H379" s="60"/>
      <c r="I379" s="60"/>
      <c r="J379" s="60">
        <v>21.56</v>
      </c>
      <c r="K379" s="60"/>
      <c r="L379" s="60"/>
      <c r="M379" s="60">
        <v>293.22000000000003</v>
      </c>
      <c r="N379" s="60"/>
      <c r="O379" s="32"/>
      <c r="P379" s="32"/>
      <c r="Q379" s="32"/>
    </row>
    <row r="380" spans="1:17" ht="38.25" x14ac:dyDescent="0.2">
      <c r="A380" s="56">
        <v>127</v>
      </c>
      <c r="B380" s="57" t="s">
        <v>39</v>
      </c>
      <c r="C380" s="58" t="s">
        <v>240</v>
      </c>
      <c r="D380" s="59" t="s">
        <v>41</v>
      </c>
      <c r="E380" s="60">
        <v>20.399999999999999</v>
      </c>
      <c r="F380" s="60"/>
      <c r="G380" s="60"/>
      <c r="H380" s="60"/>
      <c r="I380" s="60"/>
      <c r="J380" s="60">
        <v>15.25</v>
      </c>
      <c r="K380" s="60"/>
      <c r="L380" s="60"/>
      <c r="M380" s="60">
        <v>311.10000000000002</v>
      </c>
      <c r="N380" s="60"/>
      <c r="O380" s="32"/>
      <c r="P380" s="32"/>
      <c r="Q380" s="32"/>
    </row>
    <row r="381" spans="1:17" ht="38.25" x14ac:dyDescent="0.2">
      <c r="A381" s="56">
        <v>128</v>
      </c>
      <c r="B381" s="57" t="s">
        <v>39</v>
      </c>
      <c r="C381" s="58" t="s">
        <v>81</v>
      </c>
      <c r="D381" s="59" t="s">
        <v>59</v>
      </c>
      <c r="E381" s="60">
        <v>1.89</v>
      </c>
      <c r="F381" s="60"/>
      <c r="G381" s="60"/>
      <c r="H381" s="60"/>
      <c r="I381" s="60"/>
      <c r="J381" s="61" t="s">
        <v>563</v>
      </c>
      <c r="K381" s="60"/>
      <c r="L381" s="60"/>
      <c r="M381" s="60">
        <v>156.62</v>
      </c>
      <c r="N381" s="60"/>
      <c r="O381" s="32"/>
      <c r="P381" s="32"/>
      <c r="Q381" s="32"/>
    </row>
    <row r="382" spans="1:17" ht="38.25" x14ac:dyDescent="0.2">
      <c r="A382" s="56">
        <v>129</v>
      </c>
      <c r="B382" s="57" t="s">
        <v>39</v>
      </c>
      <c r="C382" s="58" t="s">
        <v>54</v>
      </c>
      <c r="D382" s="59" t="s">
        <v>55</v>
      </c>
      <c r="E382" s="60">
        <v>12.65</v>
      </c>
      <c r="F382" s="60"/>
      <c r="G382" s="60"/>
      <c r="H382" s="60"/>
      <c r="I382" s="60"/>
      <c r="J382" s="60">
        <v>525.41999999999996</v>
      </c>
      <c r="K382" s="60"/>
      <c r="L382" s="60"/>
      <c r="M382" s="60">
        <v>6646.56</v>
      </c>
      <c r="N382" s="60"/>
      <c r="O382" s="32"/>
      <c r="P382" s="32"/>
      <c r="Q382" s="32"/>
    </row>
    <row r="383" spans="1:17" ht="38.25" x14ac:dyDescent="0.2">
      <c r="A383" s="56">
        <v>130</v>
      </c>
      <c r="B383" s="57" t="s">
        <v>145</v>
      </c>
      <c r="C383" s="58" t="s">
        <v>147</v>
      </c>
      <c r="D383" s="59" t="s">
        <v>55</v>
      </c>
      <c r="E383" s="60">
        <v>42.55</v>
      </c>
      <c r="F383" s="60"/>
      <c r="G383" s="60"/>
      <c r="H383" s="60"/>
      <c r="I383" s="60"/>
      <c r="J383" s="61" t="s">
        <v>564</v>
      </c>
      <c r="K383" s="60"/>
      <c r="L383" s="60"/>
      <c r="M383" s="60">
        <v>1537.76</v>
      </c>
      <c r="N383" s="60"/>
      <c r="O383" s="32"/>
      <c r="P383" s="32"/>
      <c r="Q383" s="32"/>
    </row>
    <row r="384" spans="1:17" ht="38.25" x14ac:dyDescent="0.2">
      <c r="A384" s="56">
        <v>131</v>
      </c>
      <c r="B384" s="57" t="s">
        <v>145</v>
      </c>
      <c r="C384" s="58" t="s">
        <v>146</v>
      </c>
      <c r="D384" s="59" t="s">
        <v>41</v>
      </c>
      <c r="E384" s="60">
        <v>1.1200000000000001</v>
      </c>
      <c r="F384" s="60"/>
      <c r="G384" s="60"/>
      <c r="H384" s="60"/>
      <c r="I384" s="60"/>
      <c r="J384" s="61" t="s">
        <v>565</v>
      </c>
      <c r="K384" s="60"/>
      <c r="L384" s="60"/>
      <c r="M384" s="60">
        <v>74.23</v>
      </c>
      <c r="N384" s="60"/>
      <c r="O384" s="32"/>
      <c r="P384" s="32"/>
      <c r="Q384" s="32"/>
    </row>
    <row r="385" spans="1:17" ht="38.25" x14ac:dyDescent="0.2">
      <c r="A385" s="56">
        <v>132</v>
      </c>
      <c r="B385" s="57" t="s">
        <v>145</v>
      </c>
      <c r="C385" s="58" t="s">
        <v>263</v>
      </c>
      <c r="D385" s="59" t="s">
        <v>264</v>
      </c>
      <c r="E385" s="60">
        <v>1</v>
      </c>
      <c r="F385" s="60"/>
      <c r="G385" s="60"/>
      <c r="H385" s="60"/>
      <c r="I385" s="60"/>
      <c r="J385" s="60">
        <v>468.64</v>
      </c>
      <c r="K385" s="60"/>
      <c r="L385" s="60"/>
      <c r="M385" s="60">
        <v>468.64</v>
      </c>
      <c r="N385" s="60"/>
      <c r="O385" s="32"/>
      <c r="P385" s="32"/>
      <c r="Q385" s="32"/>
    </row>
    <row r="386" spans="1:17" ht="38.25" x14ac:dyDescent="0.2">
      <c r="A386" s="56">
        <v>133</v>
      </c>
      <c r="B386" s="57" t="s">
        <v>145</v>
      </c>
      <c r="C386" s="58" t="s">
        <v>252</v>
      </c>
      <c r="D386" s="59" t="s">
        <v>55</v>
      </c>
      <c r="E386" s="60">
        <v>4</v>
      </c>
      <c r="F386" s="60"/>
      <c r="G386" s="60"/>
      <c r="H386" s="60"/>
      <c r="I386" s="60"/>
      <c r="J386" s="61" t="s">
        <v>566</v>
      </c>
      <c r="K386" s="60"/>
      <c r="L386" s="60"/>
      <c r="M386" s="60">
        <v>49.36</v>
      </c>
      <c r="N386" s="60"/>
      <c r="O386" s="32"/>
      <c r="P386" s="32"/>
      <c r="Q386" s="32"/>
    </row>
    <row r="387" spans="1:17" ht="38.25" x14ac:dyDescent="0.2">
      <c r="A387" s="56">
        <v>134</v>
      </c>
      <c r="B387" s="57" t="s">
        <v>145</v>
      </c>
      <c r="C387" s="58" t="s">
        <v>152</v>
      </c>
      <c r="D387" s="59" t="s">
        <v>41</v>
      </c>
      <c r="E387" s="60">
        <v>2.1</v>
      </c>
      <c r="F387" s="60"/>
      <c r="G387" s="60"/>
      <c r="H387" s="60"/>
      <c r="I387" s="60"/>
      <c r="J387" s="61" t="s">
        <v>567</v>
      </c>
      <c r="K387" s="60"/>
      <c r="L387" s="60"/>
      <c r="M387" s="60">
        <v>711.86</v>
      </c>
      <c r="N387" s="60"/>
      <c r="O387" s="32"/>
      <c r="P387" s="32"/>
      <c r="Q387" s="32"/>
    </row>
    <row r="388" spans="1:17" ht="38.25" x14ac:dyDescent="0.2">
      <c r="A388" s="56">
        <v>135</v>
      </c>
      <c r="B388" s="57" t="s">
        <v>134</v>
      </c>
      <c r="C388" s="58" t="s">
        <v>135</v>
      </c>
      <c r="D388" s="59" t="s">
        <v>41</v>
      </c>
      <c r="E388" s="60">
        <v>5.45</v>
      </c>
      <c r="F388" s="60"/>
      <c r="G388" s="60"/>
      <c r="H388" s="60"/>
      <c r="I388" s="60"/>
      <c r="J388" s="60">
        <v>114.41</v>
      </c>
      <c r="K388" s="60"/>
      <c r="L388" s="60"/>
      <c r="M388" s="60">
        <v>623.54</v>
      </c>
      <c r="N388" s="60"/>
      <c r="O388" s="32"/>
      <c r="P388" s="32"/>
      <c r="Q388" s="32"/>
    </row>
    <row r="389" spans="1:17" ht="38.25" x14ac:dyDescent="0.2">
      <c r="A389" s="56">
        <v>136</v>
      </c>
      <c r="B389" s="57" t="s">
        <v>101</v>
      </c>
      <c r="C389" s="58" t="s">
        <v>103</v>
      </c>
      <c r="D389" s="59" t="s">
        <v>64</v>
      </c>
      <c r="E389" s="60">
        <v>276</v>
      </c>
      <c r="F389" s="60"/>
      <c r="G389" s="60"/>
      <c r="H389" s="60"/>
      <c r="I389" s="60"/>
      <c r="J389" s="61" t="s">
        <v>554</v>
      </c>
      <c r="K389" s="60"/>
      <c r="L389" s="60"/>
      <c r="M389" s="60">
        <v>126.96</v>
      </c>
      <c r="N389" s="60"/>
      <c r="O389" s="32"/>
      <c r="P389" s="32"/>
      <c r="Q389" s="32"/>
    </row>
    <row r="390" spans="1:17" ht="38.25" x14ac:dyDescent="0.2">
      <c r="A390" s="56">
        <v>137</v>
      </c>
      <c r="B390" s="57" t="s">
        <v>101</v>
      </c>
      <c r="C390" s="58" t="s">
        <v>106</v>
      </c>
      <c r="D390" s="59" t="s">
        <v>59</v>
      </c>
      <c r="E390" s="60">
        <v>9.83</v>
      </c>
      <c r="F390" s="60"/>
      <c r="G390" s="60"/>
      <c r="H390" s="60"/>
      <c r="I390" s="60"/>
      <c r="J390" s="61" t="s">
        <v>568</v>
      </c>
      <c r="K390" s="60"/>
      <c r="L390" s="60"/>
      <c r="M390" s="60">
        <v>48.07</v>
      </c>
      <c r="N390" s="60"/>
      <c r="O390" s="32"/>
      <c r="P390" s="32"/>
      <c r="Q390" s="32"/>
    </row>
    <row r="391" spans="1:17" ht="38.25" x14ac:dyDescent="0.2">
      <c r="A391" s="56">
        <v>138</v>
      </c>
      <c r="B391" s="57" t="s">
        <v>101</v>
      </c>
      <c r="C391" s="58" t="s">
        <v>102</v>
      </c>
      <c r="D391" s="59" t="s">
        <v>55</v>
      </c>
      <c r="E391" s="60">
        <v>16.38</v>
      </c>
      <c r="F391" s="60"/>
      <c r="G391" s="60"/>
      <c r="H391" s="60"/>
      <c r="I391" s="60"/>
      <c r="J391" s="61" t="s">
        <v>557</v>
      </c>
      <c r="K391" s="60"/>
      <c r="L391" s="60"/>
      <c r="M391" s="60">
        <v>1739.56</v>
      </c>
      <c r="N391" s="60"/>
      <c r="O391" s="32"/>
      <c r="P391" s="32"/>
      <c r="Q391" s="32"/>
    </row>
    <row r="392" spans="1:17" ht="38.25" x14ac:dyDescent="0.2">
      <c r="A392" s="56">
        <v>139</v>
      </c>
      <c r="B392" s="57" t="s">
        <v>101</v>
      </c>
      <c r="C392" s="58" t="s">
        <v>104</v>
      </c>
      <c r="D392" s="59" t="s">
        <v>59</v>
      </c>
      <c r="E392" s="60">
        <v>11.78</v>
      </c>
      <c r="F392" s="60"/>
      <c r="G392" s="60"/>
      <c r="H392" s="60"/>
      <c r="I392" s="60"/>
      <c r="J392" s="61" t="s">
        <v>569</v>
      </c>
      <c r="K392" s="60"/>
      <c r="L392" s="60"/>
      <c r="M392" s="60">
        <v>718.82</v>
      </c>
      <c r="N392" s="60"/>
      <c r="O392" s="32"/>
      <c r="P392" s="32"/>
      <c r="Q392" s="32"/>
    </row>
    <row r="393" spans="1:17" ht="38.25" x14ac:dyDescent="0.2">
      <c r="A393" s="56">
        <v>140</v>
      </c>
      <c r="B393" s="57" t="s">
        <v>101</v>
      </c>
      <c r="C393" s="58" t="s">
        <v>105</v>
      </c>
      <c r="D393" s="59" t="s">
        <v>59</v>
      </c>
      <c r="E393" s="60">
        <v>21.212499999999999</v>
      </c>
      <c r="F393" s="60"/>
      <c r="G393" s="60"/>
      <c r="H393" s="60"/>
      <c r="I393" s="60"/>
      <c r="J393" s="61" t="s">
        <v>570</v>
      </c>
      <c r="K393" s="60"/>
      <c r="L393" s="60"/>
      <c r="M393" s="60">
        <v>1587.97</v>
      </c>
      <c r="N393" s="60"/>
      <c r="O393" s="32"/>
      <c r="P393" s="32"/>
      <c r="Q393" s="32"/>
    </row>
    <row r="394" spans="1:17" ht="38.25" x14ac:dyDescent="0.2">
      <c r="A394" s="56">
        <v>141</v>
      </c>
      <c r="B394" s="57" t="s">
        <v>101</v>
      </c>
      <c r="C394" s="58" t="s">
        <v>171</v>
      </c>
      <c r="D394" s="59" t="s">
        <v>55</v>
      </c>
      <c r="E394" s="60">
        <v>12.57</v>
      </c>
      <c r="F394" s="60"/>
      <c r="G394" s="60"/>
      <c r="H394" s="60"/>
      <c r="I394" s="60"/>
      <c r="J394" s="60">
        <v>471.17</v>
      </c>
      <c r="K394" s="60"/>
      <c r="L394" s="60"/>
      <c r="M394" s="60">
        <v>5922.61</v>
      </c>
      <c r="N394" s="60"/>
      <c r="O394" s="32"/>
      <c r="P394" s="32"/>
      <c r="Q394" s="32"/>
    </row>
    <row r="395" spans="1:17" ht="38.25" x14ac:dyDescent="0.2">
      <c r="A395" s="56">
        <v>142</v>
      </c>
      <c r="B395" s="57" t="s">
        <v>101</v>
      </c>
      <c r="C395" s="58" t="s">
        <v>172</v>
      </c>
      <c r="D395" s="59" t="s">
        <v>59</v>
      </c>
      <c r="E395" s="60">
        <v>10.247999999999999</v>
      </c>
      <c r="F395" s="60"/>
      <c r="G395" s="60"/>
      <c r="H395" s="60"/>
      <c r="I395" s="60"/>
      <c r="J395" s="60">
        <v>98.22</v>
      </c>
      <c r="K395" s="60"/>
      <c r="L395" s="60"/>
      <c r="M395" s="60">
        <v>1006.56</v>
      </c>
      <c r="N395" s="60"/>
      <c r="O395" s="32"/>
      <c r="P395" s="32"/>
      <c r="Q395" s="32"/>
    </row>
    <row r="396" spans="1:17" ht="38.25" x14ac:dyDescent="0.2">
      <c r="A396" s="56">
        <v>143</v>
      </c>
      <c r="B396" s="57" t="s">
        <v>101</v>
      </c>
      <c r="C396" s="58" t="s">
        <v>174</v>
      </c>
      <c r="D396" s="59" t="s">
        <v>59</v>
      </c>
      <c r="E396" s="60">
        <v>20.495999999999999</v>
      </c>
      <c r="F396" s="60"/>
      <c r="G396" s="60"/>
      <c r="H396" s="60"/>
      <c r="I396" s="60"/>
      <c r="J396" s="60">
        <v>98.22</v>
      </c>
      <c r="K396" s="60"/>
      <c r="L396" s="60"/>
      <c r="M396" s="60">
        <v>2013.12</v>
      </c>
      <c r="N396" s="60"/>
      <c r="O396" s="32"/>
      <c r="P396" s="32"/>
      <c r="Q396" s="32"/>
    </row>
    <row r="397" spans="1:17" ht="38.25" x14ac:dyDescent="0.2">
      <c r="A397" s="56">
        <v>144</v>
      </c>
      <c r="B397" s="57" t="s">
        <v>101</v>
      </c>
      <c r="C397" s="58" t="s">
        <v>176</v>
      </c>
      <c r="D397" s="59" t="s">
        <v>59</v>
      </c>
      <c r="E397" s="60">
        <v>10.247999999999999</v>
      </c>
      <c r="F397" s="60"/>
      <c r="G397" s="60"/>
      <c r="H397" s="60"/>
      <c r="I397" s="60"/>
      <c r="J397" s="60">
        <v>98.22</v>
      </c>
      <c r="K397" s="60"/>
      <c r="L397" s="60"/>
      <c r="M397" s="60">
        <v>1006.56</v>
      </c>
      <c r="N397" s="60"/>
      <c r="O397" s="32"/>
      <c r="P397" s="32"/>
      <c r="Q397" s="32"/>
    </row>
    <row r="398" spans="1:17" ht="38.25" x14ac:dyDescent="0.2">
      <c r="A398" s="56">
        <v>145</v>
      </c>
      <c r="B398" s="57" t="s">
        <v>101</v>
      </c>
      <c r="C398" s="58" t="s">
        <v>178</v>
      </c>
      <c r="D398" s="59" t="s">
        <v>64</v>
      </c>
      <c r="E398" s="60">
        <v>15</v>
      </c>
      <c r="F398" s="60"/>
      <c r="G398" s="60"/>
      <c r="H398" s="60"/>
      <c r="I398" s="60"/>
      <c r="J398" s="60">
        <v>12.76</v>
      </c>
      <c r="K398" s="60"/>
      <c r="L398" s="60"/>
      <c r="M398" s="60">
        <v>191.4</v>
      </c>
      <c r="N398" s="60"/>
      <c r="O398" s="32"/>
      <c r="P398" s="32"/>
      <c r="Q398" s="32"/>
    </row>
    <row r="399" spans="1:17" ht="38.25" x14ac:dyDescent="0.2">
      <c r="A399" s="56">
        <v>146</v>
      </c>
      <c r="B399" s="57" t="s">
        <v>101</v>
      </c>
      <c r="C399" s="58" t="s">
        <v>177</v>
      </c>
      <c r="D399" s="59" t="s">
        <v>59</v>
      </c>
      <c r="E399" s="60">
        <v>13.3</v>
      </c>
      <c r="F399" s="60"/>
      <c r="G399" s="60"/>
      <c r="H399" s="60"/>
      <c r="I399" s="60"/>
      <c r="J399" s="60">
        <v>16.59</v>
      </c>
      <c r="K399" s="60"/>
      <c r="L399" s="60"/>
      <c r="M399" s="60">
        <v>220.65</v>
      </c>
      <c r="N399" s="60"/>
      <c r="O399" s="32"/>
      <c r="P399" s="32"/>
      <c r="Q399" s="32"/>
    </row>
    <row r="400" spans="1:17" ht="38.25" x14ac:dyDescent="0.2">
      <c r="A400" s="56">
        <v>147</v>
      </c>
      <c r="B400" s="57" t="s">
        <v>101</v>
      </c>
      <c r="C400" s="58" t="s">
        <v>184</v>
      </c>
      <c r="D400" s="59" t="s">
        <v>64</v>
      </c>
      <c r="E400" s="60">
        <v>0.44333299999999998</v>
      </c>
      <c r="F400" s="60"/>
      <c r="G400" s="60"/>
      <c r="H400" s="60"/>
      <c r="I400" s="60"/>
      <c r="J400" s="60">
        <v>221.18</v>
      </c>
      <c r="K400" s="60"/>
      <c r="L400" s="60"/>
      <c r="M400" s="60">
        <v>98.06</v>
      </c>
      <c r="N400" s="60"/>
      <c r="O400" s="32"/>
      <c r="P400" s="32"/>
      <c r="Q400" s="32"/>
    </row>
    <row r="401" spans="1:17" ht="38.25" x14ac:dyDescent="0.2">
      <c r="A401" s="56">
        <v>148</v>
      </c>
      <c r="B401" s="57" t="s">
        <v>101</v>
      </c>
      <c r="C401" s="58" t="s">
        <v>139</v>
      </c>
      <c r="D401" s="59" t="s">
        <v>41</v>
      </c>
      <c r="E401" s="60">
        <v>12.48</v>
      </c>
      <c r="F401" s="60"/>
      <c r="G401" s="60"/>
      <c r="H401" s="60"/>
      <c r="I401" s="60"/>
      <c r="J401" s="60">
        <v>21.56</v>
      </c>
      <c r="K401" s="60"/>
      <c r="L401" s="60"/>
      <c r="M401" s="60">
        <v>269.07</v>
      </c>
      <c r="N401" s="60"/>
      <c r="O401" s="32"/>
      <c r="P401" s="32"/>
      <c r="Q401" s="32"/>
    </row>
    <row r="402" spans="1:17" ht="38.25" x14ac:dyDescent="0.2">
      <c r="A402" s="56">
        <v>149</v>
      </c>
      <c r="B402" s="57" t="s">
        <v>101</v>
      </c>
      <c r="C402" s="58" t="s">
        <v>137</v>
      </c>
      <c r="D402" s="59" t="s">
        <v>41</v>
      </c>
      <c r="E402" s="60">
        <v>18.72</v>
      </c>
      <c r="F402" s="60"/>
      <c r="G402" s="60"/>
      <c r="H402" s="60"/>
      <c r="I402" s="60"/>
      <c r="J402" s="60">
        <v>15.25</v>
      </c>
      <c r="K402" s="60"/>
      <c r="L402" s="60"/>
      <c r="M402" s="60">
        <v>285.48</v>
      </c>
      <c r="N402" s="60"/>
      <c r="O402" s="32"/>
      <c r="P402" s="32"/>
      <c r="Q402" s="32"/>
    </row>
    <row r="403" spans="1:17" ht="38.25" x14ac:dyDescent="0.2">
      <c r="A403" s="56">
        <v>150</v>
      </c>
      <c r="B403" s="57" t="s">
        <v>101</v>
      </c>
      <c r="C403" s="58" t="s">
        <v>152</v>
      </c>
      <c r="D403" s="59" t="s">
        <v>41</v>
      </c>
      <c r="E403" s="60">
        <v>19.2</v>
      </c>
      <c r="F403" s="60"/>
      <c r="G403" s="60"/>
      <c r="H403" s="60"/>
      <c r="I403" s="60"/>
      <c r="J403" s="61" t="s">
        <v>567</v>
      </c>
      <c r="K403" s="60"/>
      <c r="L403" s="60"/>
      <c r="M403" s="60">
        <v>6508.42</v>
      </c>
      <c r="N403" s="60"/>
      <c r="O403" s="32"/>
      <c r="P403" s="32"/>
      <c r="Q403" s="32"/>
    </row>
    <row r="404" spans="1:17" ht="63.75" x14ac:dyDescent="0.2">
      <c r="A404" s="56">
        <v>151</v>
      </c>
      <c r="B404" s="57" t="s">
        <v>217</v>
      </c>
      <c r="C404" s="58" t="s">
        <v>218</v>
      </c>
      <c r="D404" s="59" t="s">
        <v>59</v>
      </c>
      <c r="E404" s="60">
        <v>2.121</v>
      </c>
      <c r="F404" s="60"/>
      <c r="G404" s="60"/>
      <c r="H404" s="60"/>
      <c r="I404" s="60"/>
      <c r="J404" s="60">
        <v>155.06</v>
      </c>
      <c r="K404" s="60"/>
      <c r="L404" s="60"/>
      <c r="M404" s="60">
        <v>328.88</v>
      </c>
      <c r="N404" s="60"/>
      <c r="O404" s="32"/>
      <c r="P404" s="32"/>
      <c r="Q404" s="32"/>
    </row>
    <row r="405" spans="1:17" ht="63.75" x14ac:dyDescent="0.2">
      <c r="A405" s="56">
        <v>152</v>
      </c>
      <c r="B405" s="57" t="s">
        <v>199</v>
      </c>
      <c r="C405" s="58" t="s">
        <v>200</v>
      </c>
      <c r="D405" s="59" t="s">
        <v>55</v>
      </c>
      <c r="E405" s="60">
        <v>3.57</v>
      </c>
      <c r="F405" s="60"/>
      <c r="G405" s="60"/>
      <c r="H405" s="60"/>
      <c r="I405" s="60"/>
      <c r="J405" s="60">
        <v>5451.9</v>
      </c>
      <c r="K405" s="60"/>
      <c r="L405" s="60"/>
      <c r="M405" s="60">
        <v>19463.28</v>
      </c>
      <c r="N405" s="60"/>
      <c r="O405" s="32"/>
      <c r="P405" s="32"/>
      <c r="Q405" s="32"/>
    </row>
    <row r="406" spans="1:17" ht="51" x14ac:dyDescent="0.2">
      <c r="A406" s="56">
        <v>153</v>
      </c>
      <c r="B406" s="57" t="s">
        <v>204</v>
      </c>
      <c r="C406" s="58" t="s">
        <v>205</v>
      </c>
      <c r="D406" s="59" t="s">
        <v>109</v>
      </c>
      <c r="E406" s="60">
        <v>6.1600000000000002E-2</v>
      </c>
      <c r="F406" s="60"/>
      <c r="G406" s="60"/>
      <c r="H406" s="60"/>
      <c r="I406" s="60"/>
      <c r="J406" s="60">
        <v>3118.34</v>
      </c>
      <c r="K406" s="60"/>
      <c r="L406" s="60"/>
      <c r="M406" s="60">
        <v>192.09</v>
      </c>
      <c r="N406" s="60"/>
      <c r="O406" s="32"/>
      <c r="P406" s="32"/>
      <c r="Q406" s="32"/>
    </row>
    <row r="407" spans="1:17" ht="51" x14ac:dyDescent="0.2">
      <c r="A407" s="56">
        <v>154</v>
      </c>
      <c r="B407" s="57" t="s">
        <v>211</v>
      </c>
      <c r="C407" s="58" t="s">
        <v>212</v>
      </c>
      <c r="D407" s="59" t="s">
        <v>59</v>
      </c>
      <c r="E407" s="60">
        <v>2.2725</v>
      </c>
      <c r="F407" s="60"/>
      <c r="G407" s="60"/>
      <c r="H407" s="60"/>
      <c r="I407" s="60"/>
      <c r="J407" s="60">
        <v>706.1</v>
      </c>
      <c r="K407" s="60"/>
      <c r="L407" s="60"/>
      <c r="M407" s="60">
        <v>1604.61</v>
      </c>
      <c r="N407" s="60"/>
      <c r="O407" s="32"/>
      <c r="P407" s="32"/>
      <c r="Q407" s="32"/>
    </row>
    <row r="408" spans="1:17" ht="51" x14ac:dyDescent="0.2">
      <c r="A408" s="56">
        <v>155</v>
      </c>
      <c r="B408" s="57" t="s">
        <v>74</v>
      </c>
      <c r="C408" s="58" t="s">
        <v>75</v>
      </c>
      <c r="D408" s="59" t="s">
        <v>55</v>
      </c>
      <c r="E408" s="60">
        <v>1.8360000000000001</v>
      </c>
      <c r="F408" s="60"/>
      <c r="G408" s="60"/>
      <c r="H408" s="60"/>
      <c r="I408" s="60"/>
      <c r="J408" s="60">
        <v>801.9</v>
      </c>
      <c r="K408" s="60"/>
      <c r="L408" s="60"/>
      <c r="M408" s="60">
        <v>1472.29</v>
      </c>
      <c r="N408" s="60"/>
      <c r="O408" s="32"/>
      <c r="P408" s="32"/>
      <c r="Q408" s="32"/>
    </row>
    <row r="409" spans="1:17" ht="51" x14ac:dyDescent="0.2">
      <c r="A409" s="56">
        <v>156</v>
      </c>
      <c r="B409" s="57" t="s">
        <v>156</v>
      </c>
      <c r="C409" s="58" t="s">
        <v>157</v>
      </c>
      <c r="D409" s="59" t="s">
        <v>55</v>
      </c>
      <c r="E409" s="60">
        <v>12.7</v>
      </c>
      <c r="F409" s="60"/>
      <c r="G409" s="60"/>
      <c r="H409" s="60"/>
      <c r="I409" s="60"/>
      <c r="J409" s="60">
        <v>444.4</v>
      </c>
      <c r="K409" s="60"/>
      <c r="L409" s="60"/>
      <c r="M409" s="60">
        <v>5643.88</v>
      </c>
      <c r="N409" s="60"/>
      <c r="O409" s="32"/>
      <c r="P409" s="32"/>
      <c r="Q409" s="32"/>
    </row>
    <row r="410" spans="1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1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1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1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1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1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1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127">
    <mergeCell ref="F6:J6"/>
    <mergeCell ref="A250:N250"/>
    <mergeCell ref="A251:N251"/>
    <mergeCell ref="A271:N271"/>
    <mergeCell ref="A298:N298"/>
    <mergeCell ref="N247:N248"/>
    <mergeCell ref="J247:M247"/>
    <mergeCell ref="E247:E248"/>
    <mergeCell ref="A247:A248"/>
    <mergeCell ref="B247:B248"/>
    <mergeCell ref="D247:D248"/>
    <mergeCell ref="C247:C248"/>
    <mergeCell ref="F247:I247"/>
    <mergeCell ref="A241:I241"/>
    <mergeCell ref="A242:I242"/>
    <mergeCell ref="A243:I243"/>
    <mergeCell ref="A244:I244"/>
    <mergeCell ref="A245:I245"/>
    <mergeCell ref="J16:K16"/>
    <mergeCell ref="J17:K17"/>
    <mergeCell ref="J18:K18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D15:H15"/>
    <mergeCell ref="A26:Q26"/>
    <mergeCell ref="A27:Q27"/>
    <mergeCell ref="A55:Q55"/>
    <mergeCell ref="A97:Q97"/>
    <mergeCell ref="A113:Q113"/>
    <mergeCell ref="A154:Q154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G5" sqref="G5"/>
    </sheetView>
  </sheetViews>
  <sheetFormatPr defaultRowHeight="15" x14ac:dyDescent="0.25"/>
  <cols>
    <col min="12" max="12" width="10.140625" bestFit="1" customWidth="1"/>
  </cols>
  <sheetData>
    <row r="1" spans="1:14" x14ac:dyDescent="0.25">
      <c r="J1" s="112" t="s">
        <v>648</v>
      </c>
      <c r="K1" s="112"/>
      <c r="L1" s="112"/>
      <c r="M1" s="112"/>
      <c r="N1" s="112"/>
    </row>
    <row r="2" spans="1:14" x14ac:dyDescent="0.25">
      <c r="J2" s="112" t="s">
        <v>647</v>
      </c>
      <c r="K2" s="112"/>
      <c r="L2" s="112"/>
      <c r="M2" s="112"/>
      <c r="N2" s="112"/>
    </row>
    <row r="4" spans="1:14" x14ac:dyDescent="0.25">
      <c r="A4" s="104"/>
      <c r="B4" s="104"/>
      <c r="C4" s="104"/>
      <c r="D4" s="104"/>
      <c r="E4" s="104"/>
      <c r="F4" s="49"/>
      <c r="G4" s="49"/>
      <c r="H4" s="49"/>
      <c r="I4" s="49"/>
      <c r="J4" s="104" t="s">
        <v>574</v>
      </c>
      <c r="K4" s="104"/>
      <c r="L4" s="104"/>
      <c r="M4" s="104"/>
      <c r="N4" s="104"/>
    </row>
    <row r="5" spans="1:14" x14ac:dyDescent="0.25">
      <c r="A5" s="105"/>
      <c r="B5" s="105"/>
      <c r="C5" s="105"/>
      <c r="D5" s="105"/>
      <c r="E5" s="105"/>
      <c r="F5" s="49"/>
      <c r="G5" s="49"/>
      <c r="H5" s="49"/>
      <c r="I5" s="49"/>
      <c r="J5" s="105" t="s">
        <v>575</v>
      </c>
      <c r="K5" s="105"/>
      <c r="L5" s="105"/>
      <c r="M5" s="105"/>
      <c r="N5" s="105"/>
    </row>
    <row r="6" spans="1:14" x14ac:dyDescent="0.25">
      <c r="A6" s="105"/>
      <c r="B6" s="105"/>
      <c r="C6" s="105"/>
      <c r="D6" s="105"/>
      <c r="E6" s="105"/>
      <c r="F6" s="49"/>
      <c r="G6" s="49"/>
      <c r="H6" s="49"/>
      <c r="I6" s="49"/>
      <c r="J6" s="106"/>
      <c r="K6" s="106"/>
      <c r="L6" s="106"/>
      <c r="M6" s="106"/>
      <c r="N6" s="106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576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577</v>
      </c>
      <c r="K10" s="64"/>
      <c r="L10" s="64"/>
      <c r="M10" s="64"/>
      <c r="N10" s="67" t="s">
        <v>578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7" t="s">
        <v>589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tr">
        <f>'ЛСР 17 граф'!D12</f>
        <v xml:space="preserve"> Ремонтные работы в здании Главного корпуса (ТО №2 - палата ВОВ) СМР 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49"/>
    </row>
    <row r="16" spans="1:14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579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580</v>
      </c>
      <c r="B19" s="49"/>
      <c r="C19" s="49"/>
      <c r="D19" s="49"/>
      <c r="E19" s="49"/>
      <c r="F19" s="49"/>
      <c r="G19" s="49" t="s">
        <v>579</v>
      </c>
      <c r="H19" s="49" t="s">
        <v>579</v>
      </c>
      <c r="I19" s="49"/>
      <c r="J19" s="49" t="s">
        <v>581</v>
      </c>
      <c r="K19" s="49"/>
      <c r="L19" s="69">
        <f>'ЛСР 17 граф'!J245</f>
        <v>159773.26</v>
      </c>
      <c r="M19" s="65" t="s">
        <v>582</v>
      </c>
      <c r="N19" s="49"/>
    </row>
    <row r="20" spans="1:14" x14ac:dyDescent="0.25">
      <c r="A20" s="67" t="s">
        <v>590</v>
      </c>
      <c r="B20" s="49"/>
      <c r="C20" s="49" t="s">
        <v>591</v>
      </c>
      <c r="D20" s="70"/>
      <c r="E20" s="49"/>
      <c r="F20" s="49"/>
      <c r="G20" s="62" t="s">
        <v>579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583</v>
      </c>
      <c r="B22" s="73"/>
      <c r="C22" s="74"/>
      <c r="D22" s="62"/>
      <c r="E22" s="62"/>
      <c r="F22" s="62"/>
      <c r="G22" s="62"/>
      <c r="H22" s="49"/>
      <c r="I22" s="49"/>
      <c r="J22" s="49" t="s">
        <v>584</v>
      </c>
      <c r="K22" s="62"/>
      <c r="L22" s="75">
        <f>'ЛСР 17 граф'!O245</f>
        <v>207.69</v>
      </c>
      <c r="M22" s="65" t="s">
        <v>585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586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110"/>
      <c r="B26" s="110"/>
      <c r="C26" s="64"/>
      <c r="D26" s="62" t="s">
        <v>587</v>
      </c>
      <c r="E26" s="62"/>
      <c r="F26" s="62"/>
      <c r="G26" s="49"/>
      <c r="H26" s="49"/>
      <c r="I26" s="49"/>
      <c r="J26" s="62"/>
      <c r="K26" s="62"/>
      <c r="L26" s="65"/>
      <c r="M26" s="65"/>
      <c r="N26" s="49"/>
    </row>
    <row r="27" spans="1:14" x14ac:dyDescent="0.25">
      <c r="A27" s="49"/>
      <c r="B27" s="62"/>
      <c r="C27" s="62"/>
      <c r="D27" s="62"/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62"/>
      <c r="B28" s="62"/>
      <c r="C28" s="62"/>
      <c r="D28" s="62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25">
      <c r="A29" s="49" t="s">
        <v>588</v>
      </c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/>
      <c r="B30" s="49"/>
      <c r="C30" s="49"/>
      <c r="D30" s="49"/>
      <c r="E30" s="49"/>
      <c r="F30" s="49"/>
      <c r="G30" s="49"/>
      <c r="H30" s="111"/>
      <c r="I30" s="111"/>
      <c r="J30" s="111"/>
      <c r="K30" s="111"/>
      <c r="L30" s="111"/>
      <c r="M30" s="106"/>
      <c r="N30" s="106"/>
    </row>
    <row r="33" spans="1:13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  <c r="L33" s="74"/>
      <c r="M33" s="74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3"/>
    </row>
    <row r="35" spans="1:13" x14ac:dyDescent="0.25">
      <c r="A35" s="62"/>
      <c r="B35" s="62"/>
      <c r="C35" s="49"/>
      <c r="D35" s="49"/>
      <c r="E35" s="49"/>
      <c r="F35" s="49"/>
      <c r="G35" s="49"/>
      <c r="H35" s="49"/>
      <c r="I35" s="49"/>
      <c r="J35" s="62"/>
      <c r="K35" s="62"/>
      <c r="L35" s="77"/>
      <c r="M35" s="62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2016-11-29T05:44:39Z</cp:lastPrinted>
  <dcterms:created xsi:type="dcterms:W3CDTF">2012-09-25T04:33:48Z</dcterms:created>
  <dcterms:modified xsi:type="dcterms:W3CDTF">2016-11-30T05:43:35Z</dcterms:modified>
</cp:coreProperties>
</file>